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0A363E-6EA7-4ACD-B582-A33F7503E39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 " sheetId="2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hamematakan'!$A$1:$F$70</definedName>
    <definedName name="_xlnm.Print_Area" localSheetId="8">'Khmberi ev erekhaneri tiv '!$A$1:$F$37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E54" i="9" l="1"/>
  <c r="E55" i="9"/>
  <c r="E56" i="9"/>
  <c r="E57" i="9"/>
  <c r="E58" i="9"/>
  <c r="D36" i="24" l="1"/>
  <c r="D34" i="24"/>
  <c r="F25" i="24"/>
  <c r="E25" i="24"/>
  <c r="E29" i="24" s="1"/>
  <c r="D25" i="24"/>
  <c r="C25" i="24"/>
  <c r="F20" i="24"/>
  <c r="F14" i="24"/>
  <c r="F7" i="24"/>
  <c r="A2" i="24"/>
  <c r="E57" i="10"/>
  <c r="E55" i="10"/>
  <c r="E53" i="10"/>
  <c r="E54" i="10"/>
  <c r="E56" i="10"/>
  <c r="F29" i="24" l="1"/>
  <c r="A2" i="9"/>
  <c r="A2" i="23"/>
  <c r="A13" i="7"/>
  <c r="M26" i="23" l="1"/>
  <c r="M18" i="23"/>
  <c r="M17" i="23"/>
  <c r="D45" i="7"/>
  <c r="J29" i="11"/>
  <c r="A2" i="10" l="1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J18" i="23"/>
  <c r="J17" i="23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D18" i="10"/>
  <c r="E18" i="10" s="1"/>
  <c r="D20" i="10"/>
  <c r="E20" i="10" s="1"/>
  <c r="D21" i="10"/>
  <c r="E21" i="10" s="1"/>
  <c r="C7" i="10"/>
  <c r="C23" i="10"/>
  <c r="C67" i="10"/>
  <c r="C75" i="10"/>
  <c r="C79" i="10"/>
  <c r="B80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63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8" i="19" s="1"/>
  <c r="A46" i="7"/>
  <c r="A47" i="7" s="1"/>
  <c r="C66" i="10"/>
  <c r="C22" i="10" s="1"/>
  <c r="C17" i="9"/>
  <c r="D33" i="9"/>
  <c r="A48" i="7" l="1"/>
  <c r="A49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4" i="7" l="1"/>
  <c r="A71" i="7" s="1"/>
  <c r="A72" i="7" s="1"/>
  <c r="A65" i="19"/>
  <c r="A72" i="19" s="1"/>
  <c r="A73" i="19" s="1"/>
  <c r="A73" i="7" l="1"/>
  <c r="A74" i="7" s="1"/>
  <c r="A75" i="7" s="1"/>
  <c r="A77" i="7"/>
  <c r="A74" i="19"/>
  <c r="A75" i="19"/>
  <c r="A76" i="19" s="1"/>
  <c r="D75" i="7"/>
  <c r="D72" i="7" s="1"/>
  <c r="D59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J26" i="23" l="1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D41" i="19" l="1"/>
  <c r="D42" i="19"/>
  <c r="D29" i="9" s="1"/>
  <c r="M19" i="23"/>
  <c r="M20" i="23" s="1"/>
  <c r="D23" i="19" l="1"/>
  <c r="D25" i="7" s="1"/>
  <c r="D43" i="19"/>
  <c r="D42" i="7" s="1"/>
  <c r="D56" i="19" l="1"/>
  <c r="D43" i="9" s="1"/>
  <c r="D13" i="10"/>
  <c r="E13" i="10" s="1"/>
  <c r="D30" i="9"/>
  <c r="D65" i="7" l="1"/>
  <c r="D29" i="19"/>
  <c r="D37" i="19" l="1"/>
  <c r="D101" i="7"/>
  <c r="B101" i="7"/>
  <c r="F5" i="10" l="1"/>
  <c r="F5" i="9" s="1"/>
  <c r="E22" i="21" l="1"/>
  <c r="E21" i="21"/>
  <c r="E20" i="21"/>
  <c r="E19" i="21"/>
  <c r="I22" i="11"/>
  <c r="I20" i="11"/>
  <c r="D66" i="18"/>
  <c r="D64" i="18"/>
  <c r="D86" i="10"/>
  <c r="D84" i="10"/>
  <c r="D68" i="9"/>
  <c r="D66" i="9"/>
  <c r="D98" i="7"/>
  <c r="D96" i="7"/>
  <c r="D80" i="10"/>
  <c r="C18" i="11" l="1"/>
  <c r="D29" i="11" l="1"/>
  <c r="D54" i="18"/>
  <c r="D59" i="18" s="1"/>
  <c r="F59" i="18" s="1"/>
  <c r="E13" i="21" l="1"/>
  <c r="D11" i="10" s="1"/>
  <c r="E11" i="10" s="1"/>
  <c r="C13" i="21"/>
  <c r="D13" i="21"/>
  <c r="D77" i="19"/>
  <c r="A2" i="18"/>
  <c r="A2" i="11"/>
  <c r="A2" i="21"/>
  <c r="D21" i="7" l="1"/>
  <c r="D9" i="10" s="1"/>
  <c r="E9" i="10" s="1"/>
  <c r="D19" i="19"/>
  <c r="D7" i="9"/>
  <c r="D20" i="7"/>
  <c r="D48" i="7" l="1"/>
  <c r="D47" i="7" l="1"/>
  <c r="D81" i="10"/>
  <c r="E81" i="10" s="1"/>
  <c r="D21" i="9"/>
  <c r="E21" i="9" s="1"/>
  <c r="E80" i="10"/>
  <c r="D74" i="10"/>
  <c r="E74" i="10" s="1"/>
  <c r="D73" i="10"/>
  <c r="E73" i="10" s="1"/>
  <c r="D22" i="9"/>
  <c r="E22" i="9" s="1"/>
  <c r="E59" i="9"/>
  <c r="E53" i="9"/>
  <c r="E59" i="10"/>
  <c r="E58" i="10"/>
  <c r="D71" i="10" l="1"/>
  <c r="E71" i="10" s="1"/>
  <c r="D79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91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7" i="7" l="1"/>
  <c r="D18" i="9" l="1"/>
  <c r="D30" i="18"/>
  <c r="D8" i="18"/>
  <c r="D34" i="18" l="1"/>
  <c r="D24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E64" i="10"/>
  <c r="D63" i="10"/>
  <c r="E63" i="10" s="1"/>
  <c r="D62" i="10"/>
  <c r="E62" i="10" s="1"/>
  <c r="D61" i="10"/>
  <c r="E61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7" i="19"/>
  <c r="D30" i="10" l="1"/>
  <c r="D60" i="10"/>
  <c r="E60" i="10" s="1"/>
  <c r="E33" i="10"/>
  <c r="D23" i="10" l="1"/>
  <c r="E30" i="10"/>
  <c r="C23" i="9"/>
  <c r="E63" i="9"/>
  <c r="E62" i="9"/>
  <c r="E61" i="9"/>
  <c r="E60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2" i="10"/>
  <c r="C6" i="9"/>
  <c r="E8" i="10" l="1"/>
  <c r="E6" i="10"/>
  <c r="E20" i="9"/>
  <c r="E19" i="9"/>
  <c r="E18" i="9"/>
  <c r="D6" i="9"/>
  <c r="D64" i="9" s="1"/>
  <c r="E7" i="9"/>
  <c r="C64" i="9"/>
  <c r="E79" i="10" l="1"/>
  <c r="E64" i="9"/>
  <c r="E17" i="9"/>
  <c r="E23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<sst xmlns="http://schemas.openxmlformats.org/spreadsheetml/2006/main" count="696" uniqueCount="294">
  <si>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</si>
  <si>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</si>
  <si>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</si>
  <si>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</si>
  <si>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</si>
  <si>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</si>
  <si>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</si>
  <si>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</si>
  <si>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</si>
  <si>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</si>
  <si>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</si>
  <si>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</si>
  <si>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</si>
  <si>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</si>
  <si>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</si>
  <si>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</si>
  <si>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</si>
  <si>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</si>
  <si>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</si>
  <si>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</si>
  <si>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</si>
  <si>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</si>
  <si>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</si>
  <si>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</si>
  <si>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</si>
  <si>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</si>
  <si>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</si>
  <si>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</si>
  <si>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</si>
  <si>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</si>
  <si>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</si>
  <si>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</si>
  <si>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</si>
  <si>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</si>
  <si>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</si>
  <si>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</si>
  <si>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</si>
  <si>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</si>
  <si>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</si>
  <si>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</si>
  <si>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</si>
  <si>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</si>
  <si>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</si>
  <si>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</si>
  <si>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</si>
  <si>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</si>
  <si>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</si>
  <si>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</si>
  <si>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</si>
  <si>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</si>
  <si>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</si>
  <si>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</si>
  <si>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</si>
  <si>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</si>
  <si>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</si>
  <si>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</si>
  <si>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</si>
  <si>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</si>
  <si>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</si>
  <si>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</si>
  <si>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</si>
  <si>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</si>
  <si>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</si>
  <si>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</si>
  <si>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</si>
  <si>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</si>
  <si>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</si>
  <si>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</si>
  <si>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</si>
  <si>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</si>
  <si>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</si>
  <si>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</si>
  <si>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</si>
  <si>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</si>
  <si>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</si>
  <si>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</si>
  <si>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</si>
  <si>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</si>
  <si>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</si>
  <si>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</si>
  <si>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</si>
  <si>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</si>
  <si>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</si>
  <si>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</si>
  <si>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</si>
  <si>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</si>
  <si>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</si>
  <si>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</si>
  <si>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</si>
  <si>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</si>
  <si>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</si>
  <si>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</si>
  <si>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</si>
  <si>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</si>
  <si>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</si>
  <si>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</si>
  <si>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</si>
  <si>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</si>
  <si>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</si>
  <si>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</si>
  <si>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</si>
  <si>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</si>
  <si>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</si>
  <si>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</si>
  <si>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</si>
  <si>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</si>
  <si>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</si>
  <si>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</si>
  <si>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</si>
  <si>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</si>
  <si>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</si>
  <si>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</si>
  <si>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</si>
  <si>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</si>
  <si>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</si>
  <si>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</si>
  <si>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</si>
  <si>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</si>
  <si>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</si>
  <si>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</si>
  <si>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</si>
  <si>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</si>
  <si>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</si>
  <si>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</si>
  <si>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</si>
  <si>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</si>
  <si>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</si>
  <si>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</si>
  <si>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</si>
  <si>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</si>
  <si>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</si>
  <si>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</si>
  <si>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</si>
  <si>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</si>
  <si>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</si>
  <si>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</si>
  <si>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</si>
  <si>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</si>
  <si>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</si>
  <si>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</si>
  <si>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</si>
  <si>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</si>
  <si>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</si>
  <si>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</si>
  <si>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</si>
  <si>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</si>
  <si>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</si>
  <si>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</si>
  <si>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</si>
  <si>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</si>
  <si>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</si>
  <si>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</si>
  <si>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</si>
  <si>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</si>
  <si>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</si>
  <si>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</si>
  <si>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</si>
  <si>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</si>
  <si>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</si>
  <si>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</si>
  <si>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</si>
  <si>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</si>
  <si>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</si>
  <si>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</si>
  <si>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</si>
  <si>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</si>
  <si>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</si>
  <si>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</si>
  <si>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</si>
  <si>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</si>
  <si>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</si>
  <si>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</si>
  <si>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</si>
  <si>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</si>
  <si>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</si>
  <si>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</si>
  <si>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</si>
  <si>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</si>
  <si>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</si>
  <si>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</si>
  <si>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</si>
  <si>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</si>
  <si>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</si>
  <si>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</si>
  <si>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</si>
  <si>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</si>
  <si>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</si>
  <si>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</si>
  <si>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</si>
  <si>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</si>
  <si>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</si>
  <si>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</si>
  <si>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</si>
  <si>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</si>
  <si>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</si>
  <si>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</si>
  <si>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</si>
  <si>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</si>
  <si>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</si>
  <si>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</si>
  <si>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</si>
  <si>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</si>
  <si>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</si>
  <si>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</si>
  <si>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</si>
  <si>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</si>
  <si>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</si>
  <si>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</si>
  <si>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</si>
  <si>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</si>
  <si>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</si>
  <si>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</si>
  <si>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</si>
  <si>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</si>
  <si>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</si>
  <si>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</si>
  <si>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</si>
  <si>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</si>
  <si>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</si>
  <si>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</si>
  <si>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</si>
  <si>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</si>
  <si>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</si>
  <si>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</si>
  <si>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</si>
  <si>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</si>
  <si>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</si>
  <si>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</si>
  <si>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</si>
  <si>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</si>
  <si>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</si>
  <si>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</si>
  <si>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</si>
  <si>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</si>
  <si>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</si>
  <si>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</si>
  <si>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</si>
  <si>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</si>
  <si>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</si>
  <si>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</si>
  <si>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</si>
  <si>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</si>
  <si>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</si>
  <si>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</si>
  <si>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</si>
  <si>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</si>
  <si>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</si>
  <si>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</si>
  <si>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</si>
  <si>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</si>
  <si>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</si>
  <si>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Համերգի կազմակերպումից</t>
  </si>
  <si>
    <t>Փառատոնի կազմակերպումից</t>
  </si>
  <si>
    <t>Ա.ՆԱԼԲԱՆԴՅԱՆ</t>
  </si>
  <si>
    <t>Մ.ՃԱՐՏԱՐՅԱՆ</t>
  </si>
  <si>
    <t>Տարածքի սպասարկման գծով</t>
  </si>
  <si>
    <t>Տրանսպորտային ծառայության գծով</t>
  </si>
  <si>
    <t>POS համակարգի սպասարկման գծով</t>
  </si>
  <si>
    <t>Դահլիճի վարձակալության գծով</t>
  </si>
  <si>
    <t>ՀԴՄ սպասարկման գծով</t>
  </si>
  <si>
    <t>Միջոցառումների գծով՝մրցանակային ապրանքներ</t>
  </si>
  <si>
    <t>Տոմսերի գծով</t>
  </si>
  <si>
    <t>Տարածքի սպասարկմանգծով</t>
  </si>
  <si>
    <t>POS համակարգի  սպասարկման գծով</t>
  </si>
  <si>
    <t xml:space="preserve">Միջոցառումների գծով՝ մրցանակային ապրանքներ </t>
  </si>
  <si>
    <t>2025թ. խմբերի /դասարանների, բաժինների/, երեխաների և մարզիչների թվաքանակի վերաբերյալ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</si>
  <si>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</si>
  <si>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</si>
  <si>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</si>
  <si>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</si>
  <si>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</si>
  <si>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Կամերային նվագախումբ</t>
  </si>
  <si>
    <t>Էստրադային նվագախումբ</t>
  </si>
  <si>
    <t>Փողային գործիքների նվագախումբ</t>
  </si>
  <si>
    <t>Ժողովրդական գործիքների նվագախումբ</t>
  </si>
  <si>
    <t>Վերածնունդ  երգչախումբ</t>
  </si>
  <si>
    <t>Ազգային երգի համույթ</t>
  </si>
  <si>
    <t>Վոկալ համույթ</t>
  </si>
  <si>
    <t>Պարերի ուսուցման խմբեր /վճարովի/</t>
  </si>
  <si>
    <t>Սպորտային պարերի ուսուցում</t>
  </si>
  <si>
    <t>Ժամանակակից պարերի ուսուցում</t>
  </si>
  <si>
    <t>Դասական պարերի ուսուցում</t>
  </si>
  <si>
    <t>Ժողովրդական պարերի ուսուցում</t>
  </si>
  <si>
    <t>Վոկալի ուսուցում  /վճարովի/</t>
  </si>
  <si>
    <t xml:space="preserve">Վոկալի ուսուցում /էստրադային/ </t>
  </si>
  <si>
    <t>Ընդամենը երեխաների ցուցակային թիվը՝</t>
  </si>
  <si>
    <t>«Կենտրոն» հարկային տեսչություն</t>
  </si>
  <si>
    <t xml:space="preserve">2024թ.դեկտեմբերի արձակուրդ.ապագա ամսվա </t>
  </si>
  <si>
    <t>2022թ.-2024թ,</t>
  </si>
  <si>
    <t>Դրամական միջոցների մնացորդ առ 01.01.2025թ.</t>
  </si>
  <si>
    <t xml:space="preserve">Վճարովի ծառայություններից </t>
  </si>
  <si>
    <t>հ. 1779 - Ա որոշմամբ</t>
  </si>
  <si>
    <t>12. 05. 2025 թ.</t>
  </si>
  <si>
    <t xml:space="preserve">«Յու. Բախշյանի անվան մանկական ֆիլհարմոնիա» ՀՈԱԿ 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</si>
</sst>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rgb="FFFF000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61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63" fillId="0" borderId="0" xfId="19" applyFont="1" applyAlignment="1">
      <alignment horizontal="center" vertical="center"/>
    </xf>
    <xf numFmtId="0" fontId="64" fillId="0" borderId="0" xfId="19" applyFont="1" applyAlignment="1">
      <alignment vertical="center"/>
    </xf>
    <xf numFmtId="0" fontId="61" fillId="0" borderId="30" xfId="19" applyFont="1" applyBorder="1" applyAlignment="1">
      <alignment horizontal="center" vertical="center" wrapText="1"/>
    </xf>
    <xf numFmtId="0" fontId="61" fillId="0" borderId="32" xfId="19" applyFont="1" applyBorder="1" applyAlignment="1">
      <alignment horizontal="center" vertical="center" wrapText="1"/>
    </xf>
    <xf numFmtId="0" fontId="61" fillId="0" borderId="35" xfId="19" applyFont="1" applyBorder="1" applyAlignment="1">
      <alignment horizontal="center" vertical="center" wrapText="1"/>
    </xf>
    <xf numFmtId="0" fontId="62" fillId="0" borderId="16" xfId="19" applyFont="1" applyBorder="1" applyAlignment="1">
      <alignment horizontal="center" vertical="center"/>
    </xf>
    <xf numFmtId="0" fontId="62" fillId="0" borderId="17" xfId="19" applyFont="1" applyBorder="1" applyAlignment="1">
      <alignment vertical="center"/>
    </xf>
    <xf numFmtId="0" fontId="62" fillId="0" borderId="36" xfId="19" applyFont="1" applyBorder="1" applyAlignment="1">
      <alignment horizontal="center" vertical="center"/>
    </xf>
    <xf numFmtId="0" fontId="62" fillId="0" borderId="17" xfId="19" applyFont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3" fillId="0" borderId="36" xfId="19" applyFont="1" applyBorder="1" applyAlignment="1">
      <alignment vertical="center"/>
    </xf>
    <xf numFmtId="0" fontId="63" fillId="0" borderId="16" xfId="19" applyFont="1" applyBorder="1" applyAlignment="1">
      <alignment horizontal="center" vertical="center"/>
    </xf>
    <xf numFmtId="0" fontId="66" fillId="0" borderId="17" xfId="19" applyFont="1" applyBorder="1" applyAlignment="1">
      <alignment vertical="center"/>
    </xf>
    <xf numFmtId="0" fontId="66" fillId="0" borderId="36" xfId="19" applyFont="1" applyBorder="1" applyAlignment="1">
      <alignment horizontal="center" vertical="center"/>
    </xf>
    <xf numFmtId="0" fontId="66" fillId="0" borderId="16" xfId="19" applyFont="1" applyBorder="1" applyAlignment="1">
      <alignment horizontal="center" vertical="center"/>
    </xf>
    <xf numFmtId="0" fontId="66" fillId="0" borderId="17" xfId="19" applyFont="1" applyBorder="1" applyAlignment="1">
      <alignment horizontal="center" vertical="center"/>
    </xf>
    <xf numFmtId="164" fontId="63" fillId="0" borderId="16" xfId="19" applyNumberFormat="1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36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2" fillId="0" borderId="23" xfId="19" applyFont="1" applyBorder="1" applyAlignment="1">
      <alignment horizontal="center" vertical="center"/>
    </xf>
    <xf numFmtId="0" fontId="62" fillId="0" borderId="37" xfId="19" applyFont="1" applyBorder="1" applyAlignment="1">
      <alignment horizontal="center" vertical="center"/>
    </xf>
    <xf numFmtId="0" fontId="62" fillId="0" borderId="25" xfId="19" applyFont="1" applyBorder="1" applyAlignment="1">
      <alignment horizontal="center" vertical="center"/>
    </xf>
    <xf numFmtId="0" fontId="62" fillId="0" borderId="25" xfId="19" applyFont="1" applyBorder="1" applyAlignment="1">
      <alignment vertical="center"/>
    </xf>
    <xf numFmtId="0" fontId="62" fillId="0" borderId="10" xfId="0" applyFont="1" applyBorder="1" applyAlignment="1">
      <alignment horizontal="center" vertical="center"/>
    </xf>
    <xf numFmtId="0" fontId="62" fillId="0" borderId="0" xfId="0" applyFont="1" applyAlignment="1">
      <alignment vertical="center"/>
    </xf>
    <xf numFmtId="165" fontId="62" fillId="0" borderId="0" xfId="51" applyNumberFormat="1" applyFont="1" applyAlignment="1">
      <alignment vertical="center" wrapText="1"/>
    </xf>
    <xf numFmtId="165" fontId="62" fillId="0" borderId="0" xfId="51" applyNumberFormat="1" applyFont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28" xfId="45" applyFont="1" applyBorder="1" applyAlignment="1" applyProtection="1">
      <alignment horizontal="left" vertical="center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8" fillId="0" borderId="0" xfId="45" applyFont="1" applyAlignment="1">
      <alignment vertical="center"/>
    </xf>
    <xf numFmtId="0" fontId="69" fillId="0" borderId="0" xfId="45" applyFont="1" applyAlignment="1">
      <alignment horizontal="center" vertical="center"/>
    </xf>
    <xf numFmtId="166" fontId="68" fillId="0" borderId="0" xfId="45" applyNumberFormat="1" applyFont="1" applyAlignment="1">
      <alignment horizontal="center" vertical="center"/>
    </xf>
    <xf numFmtId="3" fontId="68" fillId="0" borderId="0" xfId="45" applyNumberFormat="1" applyFont="1" applyAlignment="1">
      <alignment vertical="center"/>
    </xf>
    <xf numFmtId="3" fontId="70" fillId="0" borderId="0" xfId="45" applyNumberFormat="1" applyFont="1" applyAlignment="1">
      <alignment horizontal="center" vertical="center"/>
    </xf>
    <xf numFmtId="3" fontId="70" fillId="0" borderId="0" xfId="45" applyNumberFormat="1" applyFont="1" applyAlignment="1">
      <alignment horizontal="left" vertical="center"/>
    </xf>
    <xf numFmtId="166" fontId="71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4" fontId="28" fillId="0" borderId="0" xfId="68" applyNumberFormat="1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67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 wrapText="1"/>
    </xf>
    <xf numFmtId="165" fontId="62" fillId="0" borderId="12" xfId="51" applyNumberFormat="1" applyFont="1" applyBorder="1" applyAlignment="1">
      <alignment horizontal="center" vertical="center" wrapText="1"/>
    </xf>
    <xf numFmtId="0" fontId="67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AzWjAjBgkqhkiG9w0BCQQxFgQUV5IViOPOjph5iGowrYNSO33QfyUwKwYLKoZIhvcNAQkQAgwxHDAaMBgwFgQUK2DY8Flrruk/JuoGGlIdRn+9y9EwDQYJKoZIhvcNAQEBBQAEggEAu1XHE8xTwReBgR+7sGSHBeAz7SMxyerNAbwl8k9FEHGjEFw3YMow6CXB3Eyud8xZhj6QDhoDAmTzoehN3nMhHVLXmOgc/aAzL//VEQc6LWslXmsJ29svM8CRKH1VcOZJIZn9OsexMzSJD0C8ohtlOqm+uF+PG4+kf7qndRdwd0+3A53hJe3bKlfVofopRhjv7L9YbHaS89kKxoY/JHmwqnKbOejd+irJBEnopIJyfG2tRchfGbZ6bfUcII2SYfD1qalXT+noGmhueIzPlmvjnAAEcxLoI9Ep1CH/f72Imh6e+TagloESN0AN7mSDx2lBk+RNSFlHFPZaiqEfLBl+R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A4WjAjBgkqhkiG9w0BCQQxFgQUM7sT9GjOFdnwuVR7iSyDMg5jaI0wKwYLKoZIhvcNAQkQAgwxHDAaMBgwFgQUK2DY8Flrruk/JuoGGlIdRn+9y9EwDQYJKoZIhvcNAQEBBQAEggEANPgQYiVY3mqSznNmEJzAO1zqeQadIbPRnwClj8BSVhu9OEcRwqfokbKnYxiy72LCRCrV52pGVB79FluyfXbFRRa0a7TvNf8H/pBocpDjIYaigCVe/7iJC9+EK6iGS65cv/2YRdNiSY34hZNQFwWR7BFApkehP25el1NmGVTM8ZdUE86/LGXrhCMbtTOC0bn4Re7Eb7IoypSSPl/wqrQiLOoZ2yATXBQD3pD5qjxx4uTEFA/BQJrouK738jTXqkClpbZLL9A8HVldhO5kqqzh2D3t2OiFnxuwJsgEvLukVDrbrYhe5VpW8T+lc0pIV2HL2twS2CgoxX66ZJ1szOJM9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92075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405288B-4118-AC12-D8BD-DBE687E50A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15875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6489A8B-3880-38B0-8554-3F4B9406CC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finance.6\Downloads\Baxshyan%20Naxahashiv%20%20MSHAKUYT%20ev%20SPORT%202024%20hin%20dzev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քաղաքապետարանի Յու.Բախշյանի անվան մանկական ֆիլհարմոնիա» ՀՈԱԿ-ի </v>
          </cell>
          <cell r="B7">
            <v>0</v>
          </cell>
          <cell r="C7">
            <v>0</v>
          </cell>
          <cell r="D7">
            <v>0</v>
          </cell>
        </row>
        <row r="74">
          <cell r="D74" t="str">
            <v>Ա.ՆԱԼԲԱՆԴՅԱՆ</v>
          </cell>
        </row>
        <row r="76">
          <cell r="D76" t="str">
            <v>Մ.ՃԱՐՏԱՐՅԱՆ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7"/>
  <sheetViews>
    <sheetView view="pageBreakPreview" topLeftCell="A42" zoomScaleSheetLayoutView="100" workbookViewId="0">
      <selection activeCell="C84" sqref="C84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7" t="s">
        <v>167</v>
      </c>
      <c r="E1" s="94">
        <v>19</v>
      </c>
      <c r="F1" s="37"/>
      <c r="G1" s="35"/>
    </row>
    <row r="2" spans="1:13">
      <c r="C2" s="35"/>
      <c r="D2" s="427" t="s">
        <v>22</v>
      </c>
      <c r="E2" s="35"/>
      <c r="F2" s="35"/>
      <c r="G2" s="35"/>
    </row>
    <row r="3" spans="1:13">
      <c r="C3" s="35"/>
      <c r="D3" s="427" t="s">
        <v>23</v>
      </c>
      <c r="E3" s="35"/>
      <c r="F3" s="35"/>
      <c r="G3" s="35"/>
    </row>
    <row r="4" spans="1:13" ht="18" customHeight="1">
      <c r="C4" s="144"/>
      <c r="D4" s="422" t="s">
        <v>240</v>
      </c>
      <c r="E4" s="144"/>
      <c r="F4" s="144"/>
      <c r="G4" s="35"/>
    </row>
    <row r="5" spans="1:13" ht="18.75" customHeight="1">
      <c r="C5" s="144"/>
      <c r="D5" s="422" t="s">
        <v>165</v>
      </c>
      <c r="E5" s="144"/>
      <c r="F5" s="144"/>
      <c r="G5" s="35"/>
    </row>
    <row r="6" spans="1:13" ht="24" customHeight="1">
      <c r="C6" s="144"/>
      <c r="D6" s="422"/>
      <c r="E6" s="144"/>
      <c r="F6" s="144"/>
      <c r="G6" s="35"/>
    </row>
    <row r="7" spans="1:13">
      <c r="C7" s="144"/>
      <c r="D7" s="427" t="s">
        <v>195</v>
      </c>
      <c r="E7" s="94">
        <v>19</v>
      </c>
      <c r="F7" s="37"/>
      <c r="G7" s="35"/>
    </row>
    <row r="8" spans="1:13">
      <c r="C8" s="144"/>
      <c r="D8" s="427" t="s">
        <v>22</v>
      </c>
      <c r="E8" s="35"/>
      <c r="F8" s="35"/>
      <c r="G8" s="35"/>
    </row>
    <row r="9" spans="1:13">
      <c r="C9" s="144"/>
      <c r="D9" s="427" t="s">
        <v>23</v>
      </c>
      <c r="E9" s="35"/>
      <c r="F9" s="35"/>
      <c r="G9" s="35"/>
    </row>
    <row r="10" spans="1:13" ht="18" customHeight="1">
      <c r="C10" s="144"/>
      <c r="D10" s="422" t="s">
        <v>292</v>
      </c>
      <c r="E10" s="144"/>
      <c r="F10" s="144"/>
      <c r="G10" s="35"/>
    </row>
    <row r="11" spans="1:13" ht="18.75" customHeight="1">
      <c r="C11" s="144"/>
      <c r="D11" s="422" t="s">
        <v>291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14" t="s">
        <v>34</v>
      </c>
      <c r="B13" s="514"/>
      <c r="C13" s="514"/>
      <c r="D13" s="514"/>
      <c r="E13" s="38"/>
      <c r="F13" s="272"/>
      <c r="G13" s="38"/>
    </row>
    <row r="14" spans="1:13" s="429" customFormat="1" ht="51.75" customHeight="1">
      <c r="A14" s="515" t="s">
        <v>293</v>
      </c>
      <c r="B14" s="515"/>
      <c r="C14" s="515"/>
      <c r="D14" s="515"/>
      <c r="E14" s="428"/>
      <c r="F14" s="428"/>
    </row>
    <row r="15" spans="1:13" ht="18.75" customHeight="1">
      <c r="A15" s="516" t="s">
        <v>241</v>
      </c>
      <c r="B15" s="516"/>
      <c r="C15" s="516"/>
      <c r="D15" s="516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3"/>
      <c r="F16" s="42"/>
      <c r="L16" s="2"/>
    </row>
    <row r="17" spans="1:16" ht="26.25" customHeight="1">
      <c r="A17" s="43" t="s">
        <v>7</v>
      </c>
      <c r="B17" s="513" t="s">
        <v>116</v>
      </c>
      <c r="C17" s="513"/>
      <c r="D17" s="245"/>
      <c r="E17" s="424"/>
      <c r="F17" s="245"/>
    </row>
    <row r="18" spans="1:16" s="5" customFormat="1">
      <c r="A18" s="103">
        <v>1</v>
      </c>
      <c r="B18" s="509" t="s">
        <v>109</v>
      </c>
      <c r="C18" s="509"/>
      <c r="D18" s="193">
        <v>31985.8</v>
      </c>
      <c r="E18" s="193"/>
      <c r="F18" s="193"/>
      <c r="G18" s="460"/>
    </row>
    <row r="19" spans="1:16" hidden="1">
      <c r="A19" s="103">
        <v>2</v>
      </c>
      <c r="B19" s="517" t="s">
        <v>181</v>
      </c>
      <c r="C19" s="517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18" t="s">
        <v>220</v>
      </c>
      <c r="C20" s="518"/>
      <c r="D20" s="193"/>
      <c r="E20" s="193"/>
      <c r="F20" s="193"/>
    </row>
    <row r="21" spans="1:16" s="2" customFormat="1">
      <c r="A21" s="103">
        <v>2</v>
      </c>
      <c r="B21" s="509" t="s">
        <v>290</v>
      </c>
      <c r="C21" s="509"/>
      <c r="D21" s="193">
        <v>12928.8</v>
      </c>
      <c r="E21" s="193"/>
      <c r="F21" s="193"/>
      <c r="G21" s="460"/>
    </row>
    <row r="22" spans="1:16" s="5" customFormat="1" hidden="1">
      <c r="A22" s="103">
        <f t="shared" si="0"/>
        <v>3</v>
      </c>
      <c r="B22" s="509" t="s">
        <v>46</v>
      </c>
      <c r="C22" s="509"/>
      <c r="D22" s="193"/>
      <c r="E22" s="193"/>
      <c r="F22" s="193"/>
      <c r="G22" s="460"/>
    </row>
    <row r="23" spans="1:16" hidden="1">
      <c r="A23" s="103">
        <f t="shared" si="0"/>
        <v>4</v>
      </c>
      <c r="B23" s="511" t="s">
        <v>56</v>
      </c>
      <c r="C23" s="511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5</v>
      </c>
      <c r="B24" s="509" t="s">
        <v>180</v>
      </c>
      <c r="C24" s="509"/>
      <c r="D24" s="193"/>
      <c r="E24" s="193"/>
      <c r="F24" s="193"/>
    </row>
    <row r="25" spans="1:16" hidden="1">
      <c r="A25" s="103">
        <f t="shared" si="0"/>
        <v>6</v>
      </c>
      <c r="B25" s="511" t="s">
        <v>227</v>
      </c>
      <c r="C25" s="511"/>
      <c r="D25" s="193">
        <f>SUM(D26:D27)</f>
        <v>0</v>
      </c>
      <c r="E25" s="193"/>
      <c r="F25" s="193"/>
    </row>
    <row r="26" spans="1:16" s="391" customFormat="1" ht="13.5" hidden="1">
      <c r="A26" s="389">
        <f>+A25+0.1</f>
        <v>6.1</v>
      </c>
      <c r="B26" s="510"/>
      <c r="C26" s="510"/>
      <c r="D26" s="393"/>
      <c r="E26" s="393"/>
      <c r="F26" s="393"/>
    </row>
    <row r="27" spans="1:16" s="391" customFormat="1" ht="13.5" hidden="1">
      <c r="A27" s="389">
        <f>+A26+0.1</f>
        <v>6.1999999999999993</v>
      </c>
      <c r="B27" s="510"/>
      <c r="C27" s="510"/>
      <c r="D27" s="393"/>
      <c r="E27" s="393"/>
      <c r="F27" s="403" t="s">
        <v>230</v>
      </c>
    </row>
    <row r="28" spans="1:16">
      <c r="A28" s="103">
        <v>3</v>
      </c>
      <c r="B28" s="511" t="s">
        <v>114</v>
      </c>
      <c r="C28" s="511"/>
      <c r="D28" s="194">
        <f>SUM(D29:D30)</f>
        <v>2743.4</v>
      </c>
      <c r="E28" s="193"/>
      <c r="F28" s="194"/>
    </row>
    <row r="29" spans="1:16" s="392" customFormat="1" ht="13.5">
      <c r="A29" s="389">
        <f t="shared" ref="A29:A30" si="1">+A28+0.1</f>
        <v>3.1</v>
      </c>
      <c r="B29" s="512" t="s">
        <v>65</v>
      </c>
      <c r="C29" s="512"/>
      <c r="D29" s="390">
        <f>+D74</f>
        <v>2743.4</v>
      </c>
      <c r="E29" s="393"/>
      <c r="F29" s="390"/>
      <c r="G29" s="395"/>
      <c r="H29" s="391"/>
      <c r="I29" s="391"/>
      <c r="J29" s="391"/>
      <c r="K29" s="391"/>
      <c r="L29" s="391"/>
      <c r="M29" s="391"/>
      <c r="N29" s="391"/>
      <c r="O29" s="391"/>
      <c r="P29" s="391"/>
    </row>
    <row r="30" spans="1:16" s="391" customFormat="1" ht="13.5" hidden="1">
      <c r="A30" s="389">
        <f t="shared" si="1"/>
        <v>3.2</v>
      </c>
      <c r="B30" s="510" t="s">
        <v>66</v>
      </c>
      <c r="C30" s="510"/>
      <c r="D30" s="393"/>
      <c r="E30" s="393"/>
      <c r="F30" s="393"/>
      <c r="G30" s="395"/>
    </row>
    <row r="31" spans="1:16" s="5" customFormat="1">
      <c r="A31" s="103">
        <f>+A28+1</f>
        <v>4</v>
      </c>
      <c r="B31" s="509" t="s">
        <v>8</v>
      </c>
      <c r="C31" s="509"/>
      <c r="D31" s="193">
        <v>94</v>
      </c>
      <c r="E31" s="193"/>
      <c r="F31" s="193"/>
    </row>
    <row r="32" spans="1:16" s="2" customFormat="1">
      <c r="A32" s="103">
        <f>+A31+1</f>
        <v>5</v>
      </c>
      <c r="B32" s="509" t="s">
        <v>251</v>
      </c>
      <c r="C32" s="509"/>
      <c r="D32" s="193">
        <v>400</v>
      </c>
      <c r="E32" s="193"/>
      <c r="F32" s="193"/>
      <c r="G32" s="15"/>
    </row>
    <row r="33" spans="1:26" s="2" customFormat="1">
      <c r="A33" s="103">
        <f>+A32+1</f>
        <v>6</v>
      </c>
      <c r="B33" s="509" t="s">
        <v>252</v>
      </c>
      <c r="C33" s="509"/>
      <c r="D33" s="193">
        <v>580</v>
      </c>
      <c r="E33" s="193"/>
      <c r="F33" s="193"/>
      <c r="G33" s="17"/>
    </row>
    <row r="34" spans="1:26" ht="24" customHeight="1">
      <c r="A34" s="43"/>
      <c r="B34" s="508" t="s">
        <v>213</v>
      </c>
      <c r="C34" s="508"/>
      <c r="D34" s="230">
        <f>SUM(D18:D18,D19:D25,D28,D31:D33)</f>
        <v>48732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13" t="s">
        <v>117</v>
      </c>
      <c r="C36" s="513"/>
      <c r="D36" s="231"/>
      <c r="E36" s="425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1" t="s">
        <v>10</v>
      </c>
      <c r="C37" s="511"/>
      <c r="D37" s="194">
        <f>+Ashkhatavardz!P13-'Dramakan hosqer'!D92</f>
        <v>40002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2" customFormat="1" ht="13.5">
      <c r="A38" s="389">
        <f t="shared" ref="A38:A40" si="2">+A37+0.1</f>
        <v>1.1000000000000001</v>
      </c>
      <c r="B38" s="512" t="str">
        <f>+Ashkhatavardz!J6</f>
        <v>գեղագիտական ուսուցման գծով</v>
      </c>
      <c r="C38" s="512"/>
      <c r="D38" s="393">
        <v>7719.3</v>
      </c>
      <c r="E38" s="393"/>
      <c r="F38" s="390"/>
      <c r="G38" s="403"/>
      <c r="H38" s="391"/>
      <c r="I38" s="391"/>
      <c r="J38" s="391"/>
      <c r="K38" s="391"/>
      <c r="L38" s="391"/>
      <c r="M38" s="400"/>
      <c r="N38" s="391"/>
      <c r="O38" s="391"/>
      <c r="P38" s="391"/>
      <c r="Q38" s="391"/>
      <c r="R38" s="391"/>
      <c r="S38" s="391"/>
      <c r="T38" s="391"/>
      <c r="U38" s="391"/>
      <c r="V38" s="391"/>
      <c r="W38" s="391"/>
      <c r="X38" s="391"/>
      <c r="Y38" s="391"/>
      <c r="Z38" s="391"/>
    </row>
    <row r="39" spans="1:26" s="392" customFormat="1" ht="13.5">
      <c r="A39" s="389">
        <f t="shared" si="2"/>
        <v>1.2000000000000002</v>
      </c>
      <c r="B39" s="512" t="s">
        <v>11</v>
      </c>
      <c r="C39" s="512"/>
      <c r="D39" s="393">
        <f>+Ashkhatavardz!C9+Ashkhatavardz!O7+Ashkhatavardz!C10</f>
        <v>2000</v>
      </c>
      <c r="E39" s="393"/>
      <c r="F39" s="390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</row>
    <row r="40" spans="1:26" s="392" customFormat="1" ht="13.5" hidden="1">
      <c r="A40" s="389">
        <f t="shared" si="2"/>
        <v>1.3000000000000003</v>
      </c>
      <c r="B40" s="512" t="s">
        <v>226</v>
      </c>
      <c r="C40" s="512"/>
      <c r="D40" s="393">
        <f>+Ashkhatavardz!C11+Ashkhatavardz!L7</f>
        <v>0</v>
      </c>
      <c r="E40" s="393"/>
      <c r="F40" s="390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</row>
    <row r="41" spans="1:26" hidden="1">
      <c r="A41" s="103">
        <f>+A37+1</f>
        <v>2</v>
      </c>
      <c r="B41" s="511" t="s">
        <v>13</v>
      </c>
      <c r="C41" s="511"/>
      <c r="D41" s="194">
        <f>+Komunal!F27</f>
        <v>0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v>2</v>
      </c>
      <c r="B42" s="511" t="s">
        <v>12</v>
      </c>
      <c r="C42" s="511"/>
      <c r="D42" s="194">
        <f>+Komunal!J27</f>
        <v>1155.7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3</v>
      </c>
      <c r="B43" s="511" t="s">
        <v>14</v>
      </c>
      <c r="C43" s="511"/>
      <c r="D43" s="194">
        <f>+Komunal!M20</f>
        <v>21.5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hidden="1" customHeight="1">
      <c r="A44" s="103">
        <f t="shared" si="3"/>
        <v>4</v>
      </c>
      <c r="B44" s="509" t="s">
        <v>15</v>
      </c>
      <c r="C44" s="509"/>
      <c r="D44" s="413"/>
      <c r="E44" s="193"/>
      <c r="F44" s="193"/>
    </row>
    <row r="45" spans="1:26" s="5" customFormat="1" ht="18" hidden="1" customHeight="1">
      <c r="A45" s="103">
        <f t="shared" si="3"/>
        <v>5</v>
      </c>
      <c r="B45" s="509" t="s">
        <v>16</v>
      </c>
      <c r="C45" s="509"/>
      <c r="D45" s="413"/>
      <c r="E45" s="193"/>
      <c r="F45" s="193"/>
    </row>
    <row r="46" spans="1:26" s="5" customFormat="1" ht="18" customHeight="1">
      <c r="A46" s="103">
        <v>4</v>
      </c>
      <c r="B46" s="509" t="s">
        <v>17</v>
      </c>
      <c r="C46" s="509"/>
      <c r="D46" s="426">
        <v>122.4</v>
      </c>
      <c r="E46" s="426"/>
      <c r="F46" s="426"/>
    </row>
    <row r="47" spans="1:26" s="5" customFormat="1" ht="18" customHeight="1">
      <c r="A47" s="103">
        <f>+A46+1</f>
        <v>5</v>
      </c>
      <c r="B47" s="509" t="s">
        <v>18</v>
      </c>
      <c r="C47" s="509"/>
      <c r="D47" s="193">
        <v>5</v>
      </c>
      <c r="E47" s="193"/>
      <c r="F47" s="193"/>
      <c r="M47" s="77"/>
    </row>
    <row r="48" spans="1:26" s="5" customFormat="1" ht="18" customHeight="1">
      <c r="A48" s="103">
        <f t="shared" ref="A48:A73" si="4">+A47+1</f>
        <v>6</v>
      </c>
      <c r="B48" s="509" t="s">
        <v>245</v>
      </c>
      <c r="C48" s="509"/>
      <c r="D48" s="193">
        <v>91.9</v>
      </c>
      <c r="E48" s="193"/>
      <c r="F48" s="193"/>
      <c r="M48" s="244"/>
      <c r="N48" s="77"/>
      <c r="O48" s="461"/>
      <c r="P48" s="77"/>
      <c r="Q48" s="462"/>
    </row>
    <row r="49" spans="1:8" s="5" customFormat="1" ht="18" hidden="1" customHeight="1">
      <c r="A49" s="103">
        <f>A48+1</f>
        <v>7</v>
      </c>
      <c r="B49" s="509" t="s">
        <v>67</v>
      </c>
      <c r="C49" s="509"/>
      <c r="D49" s="193"/>
      <c r="E49" s="193"/>
      <c r="F49" s="193"/>
    </row>
    <row r="50" spans="1:8" s="5" customFormat="1" ht="18" hidden="1" customHeight="1">
      <c r="A50" s="103">
        <f t="shared" si="4"/>
        <v>8</v>
      </c>
      <c r="B50" s="509" t="s">
        <v>41</v>
      </c>
      <c r="C50" s="509"/>
      <c r="D50" s="193"/>
      <c r="E50" s="193"/>
      <c r="F50" s="193"/>
    </row>
    <row r="51" spans="1:8" s="5" customFormat="1" ht="18" hidden="1" customHeight="1">
      <c r="A51" s="103">
        <f t="shared" si="4"/>
        <v>9</v>
      </c>
      <c r="B51" s="509" t="s">
        <v>111</v>
      </c>
      <c r="C51" s="509"/>
      <c r="D51" s="193"/>
      <c r="E51" s="193"/>
      <c r="F51" s="193"/>
    </row>
    <row r="52" spans="1:8" s="5" customFormat="1" ht="18" hidden="1" customHeight="1">
      <c r="A52" s="103">
        <f t="shared" si="4"/>
        <v>10</v>
      </c>
      <c r="B52" s="509" t="s">
        <v>112</v>
      </c>
      <c r="C52" s="509"/>
      <c r="D52" s="193"/>
      <c r="E52" s="193"/>
      <c r="F52" s="193"/>
      <c r="H52" s="45"/>
    </row>
    <row r="53" spans="1:8" s="5" customFormat="1" ht="18" hidden="1" customHeight="1">
      <c r="A53" s="103">
        <f t="shared" si="4"/>
        <v>11</v>
      </c>
      <c r="B53" s="509" t="s">
        <v>19</v>
      </c>
      <c r="C53" s="509"/>
      <c r="D53" s="193"/>
      <c r="E53" s="193"/>
      <c r="F53" s="193"/>
      <c r="H53" s="45"/>
    </row>
    <row r="54" spans="1:8" s="5" customFormat="1" ht="18" hidden="1" customHeight="1">
      <c r="A54" s="103">
        <f t="shared" si="4"/>
        <v>12</v>
      </c>
      <c r="B54" s="509" t="s">
        <v>20</v>
      </c>
      <c r="C54" s="509"/>
      <c r="D54" s="193"/>
      <c r="E54" s="193"/>
      <c r="F54" s="193"/>
    </row>
    <row r="55" spans="1:8" s="5" customFormat="1" ht="18" hidden="1" customHeight="1">
      <c r="A55" s="103">
        <f t="shared" si="4"/>
        <v>13</v>
      </c>
      <c r="B55" s="509" t="s">
        <v>60</v>
      </c>
      <c r="C55" s="509"/>
      <c r="D55" s="193"/>
      <c r="E55" s="193"/>
      <c r="F55" s="193"/>
    </row>
    <row r="56" spans="1:8" hidden="1">
      <c r="A56" s="103">
        <f t="shared" si="4"/>
        <v>14</v>
      </c>
      <c r="B56" s="511" t="s">
        <v>47</v>
      </c>
      <c r="C56" s="511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15</v>
      </c>
      <c r="B57" s="509" t="s">
        <v>38</v>
      </c>
      <c r="C57" s="509"/>
      <c r="D57" s="193"/>
      <c r="E57" s="193"/>
      <c r="F57" s="193"/>
    </row>
    <row r="58" spans="1:8" s="5" customFormat="1" ht="18" customHeight="1">
      <c r="A58" s="103">
        <v>7</v>
      </c>
      <c r="B58" s="509" t="s">
        <v>68</v>
      </c>
      <c r="C58" s="509"/>
      <c r="D58" s="193">
        <v>9.5</v>
      </c>
      <c r="E58" s="193"/>
      <c r="F58" s="193"/>
    </row>
    <row r="59" spans="1:8" s="5" customFormat="1" ht="18" customHeight="1">
      <c r="A59" s="103">
        <f t="shared" si="4"/>
        <v>8</v>
      </c>
      <c r="B59" s="509" t="s">
        <v>69</v>
      </c>
      <c r="C59" s="509"/>
      <c r="D59" s="193">
        <v>112</v>
      </c>
      <c r="E59" s="193"/>
      <c r="F59" s="193"/>
    </row>
    <row r="60" spans="1:8" s="5" customFormat="1" ht="18" customHeight="1">
      <c r="A60" s="103">
        <f t="shared" si="4"/>
        <v>9</v>
      </c>
      <c r="B60" s="509" t="s">
        <v>39</v>
      </c>
      <c r="C60" s="509"/>
      <c r="D60" s="193">
        <v>3</v>
      </c>
      <c r="E60" s="193"/>
      <c r="F60" s="193"/>
    </row>
    <row r="61" spans="1:8" s="5" customFormat="1" ht="18" hidden="1" customHeight="1">
      <c r="A61" s="103">
        <f t="shared" si="4"/>
        <v>10</v>
      </c>
      <c r="B61" s="509" t="s">
        <v>113</v>
      </c>
      <c r="C61" s="509"/>
      <c r="D61" s="193"/>
      <c r="E61" s="193"/>
      <c r="F61" s="193"/>
    </row>
    <row r="62" spans="1:8" s="5" customFormat="1" hidden="1">
      <c r="A62" s="103">
        <f t="shared" si="4"/>
        <v>11</v>
      </c>
      <c r="B62" s="509" t="s">
        <v>40</v>
      </c>
      <c r="C62" s="509"/>
      <c r="D62" s="193"/>
      <c r="E62" s="193"/>
      <c r="F62" s="193"/>
    </row>
    <row r="63" spans="1:8" s="5" customFormat="1" hidden="1">
      <c r="A63" s="103">
        <f t="shared" si="4"/>
        <v>12</v>
      </c>
      <c r="B63" s="509" t="s">
        <v>57</v>
      </c>
      <c r="C63" s="509"/>
      <c r="D63" s="193"/>
      <c r="E63" s="193"/>
      <c r="F63" s="193"/>
    </row>
    <row r="64" spans="1:8" s="5" customFormat="1" hidden="1">
      <c r="A64" s="103">
        <f t="shared" si="4"/>
        <v>13</v>
      </c>
      <c r="B64" s="509" t="s">
        <v>246</v>
      </c>
      <c r="C64" s="509"/>
      <c r="D64" s="193"/>
      <c r="E64" s="193"/>
      <c r="F64" s="193"/>
    </row>
    <row r="65" spans="1:7" s="5" customFormat="1" hidden="1">
      <c r="A65" s="103">
        <f>A64+1</f>
        <v>14</v>
      </c>
      <c r="B65" s="509" t="s">
        <v>215</v>
      </c>
      <c r="C65" s="509"/>
      <c r="D65" s="193"/>
      <c r="E65" s="193"/>
      <c r="F65" s="193"/>
    </row>
    <row r="66" spans="1:7" s="5" customFormat="1">
      <c r="A66" s="103">
        <v>10</v>
      </c>
      <c r="B66" s="509" t="s">
        <v>255</v>
      </c>
      <c r="C66" s="509"/>
      <c r="D66" s="193">
        <v>2950.6</v>
      </c>
      <c r="E66" s="193"/>
      <c r="F66" s="193"/>
    </row>
    <row r="67" spans="1:7" s="5" customFormat="1">
      <c r="A67" s="103">
        <v>11</v>
      </c>
      <c r="B67" s="115" t="s">
        <v>256</v>
      </c>
      <c r="C67" s="115"/>
      <c r="D67" s="193">
        <v>300</v>
      </c>
      <c r="E67" s="193"/>
      <c r="F67" s="193"/>
    </row>
    <row r="68" spans="1:7" s="5" customFormat="1">
      <c r="A68" s="103">
        <v>12</v>
      </c>
      <c r="B68" s="115" t="s">
        <v>259</v>
      </c>
      <c r="C68" s="115"/>
      <c r="D68" s="193">
        <v>21.6</v>
      </c>
      <c r="E68" s="193"/>
      <c r="F68" s="193"/>
    </row>
    <row r="69" spans="1:7" s="5" customFormat="1">
      <c r="A69" s="103">
        <v>13</v>
      </c>
      <c r="B69" s="115" t="s">
        <v>257</v>
      </c>
      <c r="C69" s="115"/>
      <c r="D69" s="193">
        <v>55.2</v>
      </c>
      <c r="E69" s="193"/>
      <c r="F69" s="193"/>
    </row>
    <row r="70" spans="1:7" s="5" customFormat="1">
      <c r="A70" s="103">
        <v>14</v>
      </c>
      <c r="B70" s="115" t="s">
        <v>258</v>
      </c>
      <c r="C70" s="115"/>
      <c r="D70" s="193">
        <v>250</v>
      </c>
      <c r="E70" s="193"/>
      <c r="F70" s="193"/>
    </row>
    <row r="71" spans="1:7" s="5" customFormat="1">
      <c r="A71" s="103">
        <v>15</v>
      </c>
      <c r="B71" s="509" t="s">
        <v>260</v>
      </c>
      <c r="C71" s="509"/>
      <c r="D71" s="193">
        <v>60</v>
      </c>
      <c r="E71" s="193"/>
      <c r="F71" s="193"/>
    </row>
    <row r="72" spans="1:7" s="5" customFormat="1">
      <c r="A72" s="103">
        <f t="shared" si="4"/>
        <v>16</v>
      </c>
      <c r="B72" s="509" t="s">
        <v>261</v>
      </c>
      <c r="C72" s="509"/>
      <c r="D72" s="193">
        <v>10</v>
      </c>
      <c r="E72" s="193"/>
      <c r="F72" s="193"/>
      <c r="G72" s="50"/>
    </row>
    <row r="73" spans="1:7" s="5" customFormat="1">
      <c r="A73" s="103">
        <f t="shared" si="4"/>
        <v>17</v>
      </c>
      <c r="B73" s="509" t="s">
        <v>21</v>
      </c>
      <c r="C73" s="509"/>
      <c r="D73" s="193">
        <v>3561.6</v>
      </c>
      <c r="E73" s="193"/>
      <c r="F73" s="193"/>
    </row>
    <row r="74" spans="1:7" s="391" customFormat="1" ht="13.5">
      <c r="A74" s="389">
        <f t="shared" ref="A74" si="5">+A73+0.1</f>
        <v>17.100000000000001</v>
      </c>
      <c r="B74" s="510" t="s">
        <v>70</v>
      </c>
      <c r="C74" s="510"/>
      <c r="D74" s="393">
        <v>2743.4</v>
      </c>
      <c r="E74" s="393"/>
      <c r="F74" s="393"/>
      <c r="G74" s="395"/>
    </row>
    <row r="75" spans="1:7" s="5" customFormat="1" hidden="1">
      <c r="A75" s="103">
        <f>+A73+1</f>
        <v>18</v>
      </c>
      <c r="B75" s="509" t="s">
        <v>71</v>
      </c>
      <c r="C75" s="509"/>
      <c r="D75" s="193"/>
      <c r="E75" s="193"/>
      <c r="F75" s="193"/>
    </row>
    <row r="76" spans="1:7" s="13" customFormat="1" hidden="1">
      <c r="A76" s="103">
        <f>+A75+1</f>
        <v>19</v>
      </c>
      <c r="B76" s="509" t="s">
        <v>61</v>
      </c>
      <c r="C76" s="509"/>
      <c r="D76" s="193"/>
      <c r="E76" s="193"/>
      <c r="F76" s="193"/>
      <c r="G76" s="46"/>
    </row>
    <row r="77" spans="1:7" ht="23.25" customHeight="1">
      <c r="A77" s="47"/>
      <c r="B77" s="508" t="s">
        <v>214</v>
      </c>
      <c r="C77" s="508"/>
      <c r="D77" s="230">
        <f>SUM(D37,D41:D46,D47:D73,D75:D76)</f>
        <v>48731.999999999993</v>
      </c>
      <c r="E77" s="193" t="s">
        <v>196</v>
      </c>
      <c r="F77" s="194"/>
      <c r="G77" s="227">
        <f>+D34-D77</f>
        <v>0</v>
      </c>
    </row>
    <row r="78" spans="1:7" ht="18.75" customHeight="1">
      <c r="B78" s="48"/>
      <c r="C78" s="7"/>
    </row>
    <row r="79" spans="1:7" s="5" customFormat="1" ht="26.25" hidden="1" customHeight="1">
      <c r="B79" s="101" t="s">
        <v>2</v>
      </c>
      <c r="C79" s="232" t="s">
        <v>253</v>
      </c>
      <c r="D79" s="13"/>
      <c r="E79" s="13"/>
      <c r="F79" s="13"/>
    </row>
    <row r="80" spans="1:7" s="5" customFormat="1" ht="12.75" hidden="1" customHeight="1">
      <c r="B80" s="94"/>
      <c r="C80" s="386" t="s">
        <v>87</v>
      </c>
      <c r="D80" s="388"/>
      <c r="E80" s="388"/>
      <c r="F80" s="388"/>
    </row>
    <row r="81" spans="2:7" s="5" customFormat="1" ht="27" hidden="1" customHeight="1">
      <c r="B81" s="101" t="s">
        <v>6</v>
      </c>
      <c r="C81" s="232" t="s">
        <v>254</v>
      </c>
      <c r="D81" s="13"/>
      <c r="E81" s="13"/>
      <c r="F81" s="13"/>
    </row>
    <row r="82" spans="2:7" s="5" customFormat="1" ht="13.5" hidden="1" customHeight="1">
      <c r="C82" s="386" t="s">
        <v>87</v>
      </c>
      <c r="D82" s="388"/>
      <c r="E82" s="388"/>
      <c r="F82" s="388"/>
    </row>
    <row r="83" spans="2:7" s="5" customFormat="1" hidden="1">
      <c r="B83" s="77" t="s">
        <v>170</v>
      </c>
      <c r="D83" s="37"/>
      <c r="E83" s="37"/>
      <c r="F83" s="37"/>
    </row>
    <row r="84" spans="2:7" s="5" customFormat="1" ht="97.5" customHeight="1">
      <c r="B84" s="365" t="s">
        <v>193</v>
      </c>
      <c r="D84" s="276" t="s">
        <v>201</v>
      </c>
      <c r="G84" s="37"/>
    </row>
    <row r="85" spans="2:7" s="5" customFormat="1" ht="40.5" customHeight="1">
      <c r="B85" s="200"/>
      <c r="C85" s="72"/>
      <c r="G85" s="37"/>
    </row>
    <row r="86" spans="2:7" s="5" customFormat="1">
      <c r="D86" s="37"/>
      <c r="E86" s="37"/>
      <c r="F86" s="37"/>
    </row>
    <row r="87" spans="2:7" s="5" customFormat="1">
      <c r="D87" s="37"/>
      <c r="E87" s="37"/>
      <c r="F87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7:C77"/>
    <mergeCell ref="B75:C75"/>
    <mergeCell ref="B76:C76"/>
    <mergeCell ref="B74:C74"/>
    <mergeCell ref="B65:C65"/>
    <mergeCell ref="B66:C66"/>
    <mergeCell ref="B71:C71"/>
    <mergeCell ref="B72:C72"/>
    <mergeCell ref="B73:C73"/>
  </mergeCells>
  <pageMargins left="0.2" right="0.2" top="0.37" bottom="0.27" header="0.3" footer="0.2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95250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37" zoomScaleSheetLayoutView="100" workbookViewId="0">
      <selection activeCell="C101" sqref="C101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.8554687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0" t="s">
        <v>167</v>
      </c>
      <c r="E1" s="278">
        <f>+'Ekamut-caxs'!E1+1</f>
        <v>20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1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1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2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2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2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0" t="s">
        <v>195</v>
      </c>
      <c r="E7" s="94">
        <f>+'Ekamut-caxs'!E7+1</f>
        <v>20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1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1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2" t="str">
        <f>+'Ekamut-caxs'!D10</f>
        <v>12. 05.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2" t="str">
        <f>+'Ekamut-caxs'!D11</f>
        <v>հ. 1779 -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33" t="s">
        <v>34</v>
      </c>
      <c r="B12" s="533"/>
      <c r="C12" s="533"/>
      <c r="D12" s="533"/>
      <c r="E12" s="414"/>
      <c r="F12" s="94"/>
      <c r="G12" s="37"/>
      <c r="H12" s="37"/>
      <c r="I12" s="37"/>
      <c r="J12" s="37"/>
      <c r="K12" s="69"/>
      <c r="L12" s="69"/>
      <c r="M12" s="69"/>
    </row>
    <row r="13" spans="1:13" s="430" customFormat="1" ht="42" customHeight="1">
      <c r="A13" s="515" t="str">
        <f>+'Ekamut-caxs'!A14</f>
        <v xml:space="preserve">«Յու. Բախշյանի անվան մանկական ֆիլհարմոնիա» ՀՈԱԿ -ի </v>
      </c>
      <c r="B13" s="534"/>
      <c r="C13" s="534"/>
      <c r="D13" s="534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16" t="s">
        <v>239</v>
      </c>
      <c r="B14" s="516"/>
      <c r="C14" s="516"/>
      <c r="D14" s="516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35" t="s">
        <v>24</v>
      </c>
      <c r="C17" s="536"/>
      <c r="D17" s="76" t="s">
        <v>36</v>
      </c>
      <c r="E17" s="416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23" t="s">
        <v>25</v>
      </c>
      <c r="C18" s="524"/>
      <c r="D18" s="214">
        <f>+'Dramakani hamematakan'!C6</f>
        <v>7762.8</v>
      </c>
      <c r="E18" s="417"/>
      <c r="F18" s="411">
        <f>+D18-D76</f>
        <v>7729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23" t="s">
        <v>74</v>
      </c>
      <c r="C19" s="524"/>
      <c r="D19" s="214">
        <f>SUM(D20:D27,D30:D33)</f>
        <v>45988.6</v>
      </c>
      <c r="E19" s="418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9" t="s">
        <v>109</v>
      </c>
      <c r="C20" s="520"/>
      <c r="D20" s="206">
        <f>+'Pastaci finansav.'!C13</f>
        <v>31985.8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37" t="s">
        <v>181</v>
      </c>
      <c r="C21" s="538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17" t="s">
        <v>220</v>
      </c>
      <c r="C22" s="517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19" t="str">
        <f>+'Ekamut-caxs'!B21</f>
        <v xml:space="preserve">Վճարովի ծառայություններից </v>
      </c>
      <c r="C23" s="520"/>
      <c r="D23" s="206">
        <f>+'Ekamut-caxs'!D21</f>
        <v>12928.8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19" t="s">
        <v>46</v>
      </c>
      <c r="C24" s="520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19" t="s">
        <v>56</v>
      </c>
      <c r="C25" s="520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19" t="s">
        <v>180</v>
      </c>
      <c r="C26" s="520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19" t="s">
        <v>227</v>
      </c>
      <c r="C27" s="520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01" customFormat="1" hidden="1">
      <c r="A28" s="409">
        <f t="shared" ref="A28:A29" si="1">+A27+0.1</f>
        <v>6.1</v>
      </c>
      <c r="B28" s="521">
        <f>+'Ekamut-caxs'!B26</f>
        <v>0</v>
      </c>
      <c r="C28" s="522"/>
      <c r="D28" s="396">
        <f>+'Ekamut-caxs'!D26</f>
        <v>0</v>
      </c>
      <c r="E28" s="397"/>
      <c r="F28" s="398"/>
      <c r="G28" s="399"/>
      <c r="H28" s="399"/>
      <c r="I28" s="399"/>
      <c r="J28" s="400"/>
    </row>
    <row r="29" spans="1:13" s="401" customFormat="1" hidden="1">
      <c r="A29" s="409">
        <f t="shared" si="1"/>
        <v>6.1999999999999993</v>
      </c>
      <c r="B29" s="521">
        <f>+'Ekamut-caxs'!B27</f>
        <v>0</v>
      </c>
      <c r="C29" s="522"/>
      <c r="D29" s="396">
        <f>+'Ekamut-caxs'!D27</f>
        <v>0</v>
      </c>
      <c r="E29" s="397"/>
      <c r="F29" s="398"/>
      <c r="G29" s="399"/>
      <c r="H29" s="399"/>
      <c r="I29" s="399"/>
      <c r="J29" s="400"/>
    </row>
    <row r="30" spans="1:13" s="69" customFormat="1" ht="17.25" hidden="1">
      <c r="A30" s="54">
        <f>+A27+1</f>
        <v>7</v>
      </c>
      <c r="B30" s="525" t="s">
        <v>26</v>
      </c>
      <c r="C30" s="526"/>
      <c r="D30" s="205"/>
      <c r="E30" s="275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19" t="s">
        <v>8</v>
      </c>
      <c r="C31" s="520"/>
      <c r="D31" s="206">
        <f>+'Ekamut-caxs'!D31</f>
        <v>94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>
      <c r="A32" s="54">
        <f t="shared" ref="A32:A33" si="2">+A31+1</f>
        <v>4</v>
      </c>
      <c r="B32" s="525" t="s">
        <v>251</v>
      </c>
      <c r="C32" s="526"/>
      <c r="D32" s="205">
        <v>400</v>
      </c>
      <c r="E32" s="275"/>
      <c r="F32" s="97"/>
      <c r="G32" s="89"/>
      <c r="H32" s="89"/>
      <c r="I32" s="89"/>
      <c r="J32" s="37"/>
    </row>
    <row r="33" spans="1:13" s="69" customFormat="1" ht="17.25">
      <c r="A33" s="54">
        <f t="shared" si="2"/>
        <v>5</v>
      </c>
      <c r="B33" s="525" t="s">
        <v>252</v>
      </c>
      <c r="C33" s="526"/>
      <c r="D33" s="205">
        <v>580</v>
      </c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23" t="s">
        <v>75</v>
      </c>
      <c r="C34" s="524"/>
      <c r="D34" s="214">
        <f>D35+D78+D91</f>
        <v>45194.2</v>
      </c>
      <c r="E34" s="418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23" t="s">
        <v>52</v>
      </c>
      <c r="C35" s="524"/>
      <c r="D35" s="214">
        <f>SUM(D36,D40:D45,D46:D72,D76:D77)</f>
        <v>45194.2</v>
      </c>
      <c r="E35" s="418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9" t="s">
        <v>10</v>
      </c>
      <c r="C36" s="520"/>
      <c r="D36" s="206">
        <f>+'Ekamut-caxs'!D37</f>
        <v>40002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05" customFormat="1" ht="14.25">
      <c r="A37" s="409">
        <f t="shared" ref="A37:A39" si="3">+A36+0.1</f>
        <v>1.1000000000000001</v>
      </c>
      <c r="B37" s="521" t="s">
        <v>110</v>
      </c>
      <c r="C37" s="522"/>
      <c r="D37" s="396">
        <v>7719.3</v>
      </c>
      <c r="E37" s="397"/>
      <c r="F37" s="403"/>
      <c r="G37" s="404"/>
      <c r="H37" s="404"/>
      <c r="I37" s="404"/>
      <c r="J37" s="404"/>
    </row>
    <row r="38" spans="1:13" s="405" customFormat="1" ht="14.25">
      <c r="A38" s="409">
        <f t="shared" si="3"/>
        <v>1.2000000000000002</v>
      </c>
      <c r="B38" s="521" t="s">
        <v>11</v>
      </c>
      <c r="C38" s="522"/>
      <c r="D38" s="396">
        <f>+'Ekamut-caxs'!D39</f>
        <v>2000</v>
      </c>
      <c r="E38" s="397"/>
      <c r="F38" s="406"/>
      <c r="G38" s="404"/>
      <c r="H38" s="404"/>
      <c r="I38" s="404"/>
      <c r="J38" s="404"/>
    </row>
    <row r="39" spans="1:13" s="405" customFormat="1" ht="14.25" hidden="1">
      <c r="A39" s="409">
        <f t="shared" si="3"/>
        <v>1.3000000000000003</v>
      </c>
      <c r="B39" s="521" t="str">
        <f>+'Ekamut-caxs'!B40</f>
        <v>կամավոր ատեստավորման գծով լրավճար</v>
      </c>
      <c r="C39" s="522"/>
      <c r="D39" s="396">
        <f>+'Ekamut-caxs'!D40</f>
        <v>0</v>
      </c>
      <c r="E39" s="397"/>
      <c r="F39" s="406"/>
      <c r="G39" s="404"/>
      <c r="H39" s="404"/>
      <c r="I39" s="404"/>
      <c r="J39" s="404"/>
    </row>
    <row r="40" spans="1:13" s="85" customFormat="1" ht="17.25" hidden="1">
      <c r="A40" s="54">
        <f>+A36+1</f>
        <v>2</v>
      </c>
      <c r="B40" s="519" t="s">
        <v>13</v>
      </c>
      <c r="C40" s="520"/>
      <c r="D40" s="206">
        <f>+'Ekamut-caxs'!D41</f>
        <v>0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v>2</v>
      </c>
      <c r="B41" s="519" t="s">
        <v>12</v>
      </c>
      <c r="C41" s="520"/>
      <c r="D41" s="206">
        <f>+'Ekamut-caxs'!D42</f>
        <v>1155.7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ref="A42:A44" si="4">+A41+1</f>
        <v>3</v>
      </c>
      <c r="B42" s="519" t="s">
        <v>14</v>
      </c>
      <c r="C42" s="520"/>
      <c r="D42" s="206">
        <f>+'Ekamut-caxs'!D43</f>
        <v>21.5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 hidden="1">
      <c r="A43" s="54">
        <f t="shared" si="4"/>
        <v>4</v>
      </c>
      <c r="B43" s="519" t="s">
        <v>15</v>
      </c>
      <c r="C43" s="520"/>
      <c r="D43" s="206">
        <f>+'Ekamut-caxs'!D44</f>
        <v>0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5</v>
      </c>
      <c r="B44" s="519" t="s">
        <v>16</v>
      </c>
      <c r="C44" s="520"/>
      <c r="D44" s="206">
        <f>+'Ekamut-caxs'!D45</f>
        <v>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4</v>
      </c>
      <c r="B45" s="519" t="s">
        <v>247</v>
      </c>
      <c r="C45" s="520"/>
      <c r="D45" s="206">
        <f>+'Ekamut-caxs'!D46</f>
        <v>122.4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5</v>
      </c>
      <c r="B46" s="519" t="s">
        <v>18</v>
      </c>
      <c r="C46" s="520"/>
      <c r="D46" s="206">
        <f>+'Ekamut-caxs'!D47</f>
        <v>5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72" si="5">+A46+1</f>
        <v>6</v>
      </c>
      <c r="B47" s="519" t="s">
        <v>245</v>
      </c>
      <c r="C47" s="520"/>
      <c r="D47" s="205">
        <f>+'Ekamut-caxs'!D48</f>
        <v>91.9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7</v>
      </c>
      <c r="B48" s="519" t="s">
        <v>67</v>
      </c>
      <c r="C48" s="520"/>
      <c r="D48" s="205">
        <f>+'Ekamut-caxs'!D49</f>
        <v>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8</v>
      </c>
      <c r="B49" s="519" t="s">
        <v>41</v>
      </c>
      <c r="C49" s="520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9</v>
      </c>
      <c r="B50" s="519" t="s">
        <v>111</v>
      </c>
      <c r="C50" s="520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10</v>
      </c>
      <c r="B51" s="519" t="s">
        <v>112</v>
      </c>
      <c r="C51" s="520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11</v>
      </c>
      <c r="B52" s="519" t="s">
        <v>19</v>
      </c>
      <c r="C52" s="520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 hidden="1">
      <c r="A53" s="54">
        <f t="shared" si="5"/>
        <v>12</v>
      </c>
      <c r="B53" s="519" t="s">
        <v>20</v>
      </c>
      <c r="C53" s="520"/>
      <c r="D53" s="206">
        <f>+'Ekamut-caxs'!D54</f>
        <v>0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13</v>
      </c>
      <c r="B54" s="519" t="s">
        <v>60</v>
      </c>
      <c r="C54" s="520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14</v>
      </c>
      <c r="B55" s="519" t="s">
        <v>47</v>
      </c>
      <c r="C55" s="520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15</v>
      </c>
      <c r="B56" s="519" t="s">
        <v>38</v>
      </c>
      <c r="C56" s="520"/>
      <c r="D56" s="206">
        <f>+'Ekamut-caxs'!D57</f>
        <v>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7</v>
      </c>
      <c r="B57" s="519" t="s">
        <v>68</v>
      </c>
      <c r="C57" s="520"/>
      <c r="D57" s="206">
        <f>+'Ekamut-caxs'!D58</f>
        <v>9.5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8</v>
      </c>
      <c r="B58" s="519" t="s">
        <v>69</v>
      </c>
      <c r="C58" s="520"/>
      <c r="D58" s="206">
        <f>+'Ekamut-caxs'!D59</f>
        <v>112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9</v>
      </c>
      <c r="B59" s="519" t="s">
        <v>39</v>
      </c>
      <c r="C59" s="520"/>
      <c r="D59" s="206">
        <f>+'Ekamut-caxs'!D60</f>
        <v>3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10</v>
      </c>
      <c r="B60" s="519" t="s">
        <v>113</v>
      </c>
      <c r="C60" s="520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11</v>
      </c>
      <c r="B61" s="519" t="s">
        <v>40</v>
      </c>
      <c r="C61" s="520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12</v>
      </c>
      <c r="B62" s="519" t="s">
        <v>57</v>
      </c>
      <c r="C62" s="520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13</v>
      </c>
      <c r="B63" s="519" t="s">
        <v>246</v>
      </c>
      <c r="C63" s="520"/>
      <c r="D63" s="206">
        <f>+'Ekamut-caxs'!D64</f>
        <v>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14</v>
      </c>
      <c r="B64" s="525" t="s">
        <v>215</v>
      </c>
      <c r="C64" s="526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10</v>
      </c>
      <c r="B65" s="525" t="s">
        <v>255</v>
      </c>
      <c r="C65" s="526"/>
      <c r="D65" s="205">
        <f>+'Ekamut-caxs'!D66</f>
        <v>2950.6</v>
      </c>
      <c r="E65" s="275"/>
      <c r="F65" s="100"/>
      <c r="G65" s="60"/>
      <c r="H65" s="60"/>
      <c r="I65" s="60"/>
      <c r="J65" s="49"/>
    </row>
    <row r="66" spans="1:13" s="61" customFormat="1" ht="17.25">
      <c r="A66" s="54">
        <v>11</v>
      </c>
      <c r="B66" s="494" t="s">
        <v>256</v>
      </c>
      <c r="C66" s="495"/>
      <c r="D66" s="205">
        <v>300</v>
      </c>
      <c r="E66" s="275"/>
      <c r="F66" s="100"/>
      <c r="G66" s="60"/>
      <c r="H66" s="60"/>
      <c r="I66" s="60"/>
      <c r="J66" s="49"/>
    </row>
    <row r="67" spans="1:13" s="61" customFormat="1" ht="17.25">
      <c r="A67" s="54">
        <v>12</v>
      </c>
      <c r="B67" s="496" t="s">
        <v>259</v>
      </c>
      <c r="C67" s="495"/>
      <c r="D67" s="205">
        <v>21.6</v>
      </c>
      <c r="E67" s="275"/>
      <c r="F67" s="100"/>
      <c r="G67" s="60"/>
      <c r="H67" s="60"/>
      <c r="I67" s="60"/>
      <c r="J67" s="49"/>
    </row>
    <row r="68" spans="1:13" s="61" customFormat="1" ht="17.25">
      <c r="A68" s="54">
        <v>13</v>
      </c>
      <c r="B68" s="494" t="s">
        <v>257</v>
      </c>
      <c r="C68" s="495"/>
      <c r="D68" s="205">
        <v>55.2</v>
      </c>
      <c r="E68" s="275"/>
      <c r="F68" s="100"/>
      <c r="G68" s="60"/>
      <c r="H68" s="60"/>
      <c r="I68" s="60"/>
      <c r="J68" s="49"/>
    </row>
    <row r="69" spans="1:13" s="61" customFormat="1" ht="17.25">
      <c r="A69" s="54">
        <v>14</v>
      </c>
      <c r="B69" s="494" t="s">
        <v>258</v>
      </c>
      <c r="C69" s="495"/>
      <c r="D69" s="205">
        <v>250</v>
      </c>
      <c r="E69" s="275"/>
      <c r="F69" s="100"/>
      <c r="G69" s="60"/>
      <c r="H69" s="60"/>
      <c r="I69" s="60"/>
      <c r="J69" s="49"/>
    </row>
    <row r="70" spans="1:13" s="61" customFormat="1" ht="17.25">
      <c r="A70" s="54">
        <v>15</v>
      </c>
      <c r="B70" s="509" t="s">
        <v>260</v>
      </c>
      <c r="C70" s="509"/>
      <c r="D70" s="205">
        <v>60</v>
      </c>
      <c r="E70" s="275"/>
      <c r="F70" s="100"/>
      <c r="G70" s="60"/>
      <c r="H70" s="60"/>
      <c r="I70" s="60"/>
      <c r="J70" s="49"/>
    </row>
    <row r="71" spans="1:13" s="61" customFormat="1" ht="17.25" hidden="1">
      <c r="A71" s="54">
        <f>+A65+1</f>
        <v>11</v>
      </c>
      <c r="B71" s="525"/>
      <c r="C71" s="526"/>
      <c r="D71" s="205"/>
      <c r="E71" s="275"/>
      <c r="F71" s="100"/>
      <c r="G71" s="60"/>
      <c r="H71" s="60"/>
      <c r="I71" s="60"/>
      <c r="J71" s="49"/>
    </row>
    <row r="72" spans="1:13" s="85" customFormat="1" ht="17.25" hidden="1">
      <c r="A72" s="54">
        <f t="shared" si="5"/>
        <v>12</v>
      </c>
      <c r="B72" s="519" t="s">
        <v>28</v>
      </c>
      <c r="C72" s="520"/>
      <c r="D72" s="206">
        <f>SUM(D73:D75)</f>
        <v>0</v>
      </c>
      <c r="E72" s="275"/>
      <c r="F72" s="99"/>
      <c r="G72" s="60"/>
      <c r="H72" s="60"/>
      <c r="I72" s="60"/>
      <c r="J72" s="60"/>
      <c r="K72" s="84"/>
      <c r="L72" s="84"/>
      <c r="M72" s="84"/>
    </row>
    <row r="73" spans="1:13" s="401" customFormat="1" hidden="1">
      <c r="A73" s="409">
        <f>+A72+0.1</f>
        <v>12.1</v>
      </c>
      <c r="B73" s="521" t="s">
        <v>29</v>
      </c>
      <c r="C73" s="522"/>
      <c r="D73" s="396"/>
      <c r="E73" s="397"/>
      <c r="F73" s="407"/>
      <c r="G73" s="400"/>
      <c r="H73" s="400"/>
      <c r="I73" s="400"/>
      <c r="J73" s="400"/>
    </row>
    <row r="74" spans="1:13" s="401" customFormat="1" hidden="1">
      <c r="A74" s="409">
        <f t="shared" ref="A74:A75" si="6">+A73+0.1</f>
        <v>12.2</v>
      </c>
      <c r="B74" s="521" t="s">
        <v>42</v>
      </c>
      <c r="C74" s="522"/>
      <c r="D74" s="396"/>
      <c r="E74" s="397"/>
      <c r="F74" s="407"/>
      <c r="G74" s="400"/>
      <c r="H74" s="400"/>
      <c r="I74" s="400"/>
      <c r="J74" s="400"/>
    </row>
    <row r="75" spans="1:13" s="408" customFormat="1" hidden="1">
      <c r="A75" s="409">
        <f t="shared" si="6"/>
        <v>12.299999999999999</v>
      </c>
      <c r="B75" s="529" t="s">
        <v>76</v>
      </c>
      <c r="C75" s="530"/>
      <c r="D75" s="402">
        <f>+'Ekamut-caxs'!D75</f>
        <v>0</v>
      </c>
      <c r="E75" s="397"/>
      <c r="F75" s="407"/>
      <c r="G75" s="400"/>
      <c r="H75" s="400"/>
      <c r="I75" s="400"/>
      <c r="J75" s="400"/>
      <c r="K75" s="401"/>
      <c r="L75" s="401"/>
      <c r="M75" s="401"/>
    </row>
    <row r="76" spans="1:13" s="84" customFormat="1" ht="17.25">
      <c r="A76" s="54">
        <v>16</v>
      </c>
      <c r="B76" s="525" t="s">
        <v>30</v>
      </c>
      <c r="C76" s="526"/>
      <c r="D76" s="205">
        <v>33.799999999999997</v>
      </c>
      <c r="E76" s="275"/>
      <c r="F76" s="99"/>
      <c r="G76" s="60"/>
      <c r="H76" s="60"/>
      <c r="I76" s="60"/>
      <c r="J76" s="60"/>
    </row>
    <row r="77" spans="1:13" s="84" customFormat="1" ht="17.25" hidden="1">
      <c r="A77" s="54">
        <f>+A76+1</f>
        <v>17</v>
      </c>
      <c r="B77" s="525" t="s">
        <v>77</v>
      </c>
      <c r="C77" s="526"/>
      <c r="D77" s="205"/>
      <c r="E77" s="275"/>
      <c r="F77" s="99" t="s">
        <v>187</v>
      </c>
      <c r="G77" s="60"/>
      <c r="H77" s="60"/>
      <c r="I77" s="60"/>
      <c r="J77" s="60"/>
    </row>
    <row r="78" spans="1:13" s="73" customFormat="1" ht="17.25" hidden="1">
      <c r="A78" s="33" t="s">
        <v>50</v>
      </c>
      <c r="B78" s="527" t="s">
        <v>53</v>
      </c>
      <c r="C78" s="528"/>
      <c r="D78" s="214">
        <f>D79+D87</f>
        <v>0</v>
      </c>
      <c r="E78" s="418"/>
      <c r="F78" s="101"/>
      <c r="G78" s="91"/>
      <c r="H78" s="91"/>
      <c r="I78" s="91"/>
      <c r="J78" s="91"/>
      <c r="K78" s="72"/>
      <c r="L78" s="72"/>
      <c r="M78" s="72"/>
    </row>
    <row r="79" spans="1:13" s="83" customFormat="1" ht="17.25" hidden="1">
      <c r="A79" s="64">
        <v>1</v>
      </c>
      <c r="B79" s="519" t="s">
        <v>82</v>
      </c>
      <c r="C79" s="520"/>
      <c r="D79" s="206">
        <f>SUM(D80:D86)</f>
        <v>0</v>
      </c>
      <c r="E79" s="275"/>
      <c r="F79" s="98"/>
      <c r="G79" s="90"/>
      <c r="H79" s="90"/>
      <c r="I79" s="90"/>
      <c r="J79" s="90"/>
      <c r="K79" s="82"/>
      <c r="L79" s="82"/>
      <c r="M79" s="82"/>
    </row>
    <row r="80" spans="1:13" s="405" customFormat="1" ht="14.25" hidden="1">
      <c r="A80" s="412">
        <f>+A79+0.1</f>
        <v>1.1000000000000001</v>
      </c>
      <c r="B80" s="521" t="s">
        <v>78</v>
      </c>
      <c r="C80" s="522"/>
      <c r="D80" s="396"/>
      <c r="E80" s="397"/>
      <c r="F80" s="406"/>
      <c r="G80" s="404"/>
      <c r="H80" s="404"/>
      <c r="I80" s="404"/>
      <c r="J80" s="404"/>
    </row>
    <row r="81" spans="1:13" s="405" customFormat="1" ht="14.25" hidden="1">
      <c r="A81" s="412">
        <f t="shared" ref="A81:A86" si="7">+A80+0.1</f>
        <v>1.2000000000000002</v>
      </c>
      <c r="B81" s="521" t="s">
        <v>79</v>
      </c>
      <c r="C81" s="522"/>
      <c r="D81" s="396"/>
      <c r="E81" s="397"/>
      <c r="F81" s="406"/>
      <c r="G81" s="404"/>
      <c r="H81" s="404"/>
      <c r="I81" s="404"/>
      <c r="J81" s="404"/>
    </row>
    <row r="82" spans="1:13" s="405" customFormat="1" ht="14.25" hidden="1">
      <c r="A82" s="412">
        <f t="shared" si="7"/>
        <v>1.3000000000000003</v>
      </c>
      <c r="B82" s="521" t="s">
        <v>80</v>
      </c>
      <c r="C82" s="522"/>
      <c r="D82" s="396"/>
      <c r="E82" s="397"/>
      <c r="F82" s="406"/>
      <c r="G82" s="404"/>
      <c r="H82" s="404"/>
      <c r="I82" s="404"/>
      <c r="J82" s="404"/>
    </row>
    <row r="83" spans="1:13" s="405" customFormat="1" ht="14.25" hidden="1">
      <c r="A83" s="412">
        <f t="shared" si="7"/>
        <v>1.4000000000000004</v>
      </c>
      <c r="B83" s="521" t="s">
        <v>183</v>
      </c>
      <c r="C83" s="522"/>
      <c r="D83" s="396"/>
      <c r="E83" s="397"/>
      <c r="F83" s="406"/>
      <c r="G83" s="404"/>
      <c r="H83" s="404"/>
      <c r="I83" s="404"/>
      <c r="J83" s="404"/>
    </row>
    <row r="84" spans="1:13" s="405" customFormat="1" ht="14.25" hidden="1">
      <c r="A84" s="412">
        <f t="shared" si="7"/>
        <v>1.5000000000000004</v>
      </c>
      <c r="B84" s="521" t="s">
        <v>58</v>
      </c>
      <c r="C84" s="522"/>
      <c r="D84" s="396"/>
      <c r="E84" s="397"/>
      <c r="F84" s="406"/>
      <c r="G84" s="404"/>
      <c r="H84" s="404"/>
      <c r="I84" s="404"/>
      <c r="J84" s="404"/>
    </row>
    <row r="85" spans="1:13" s="405" customFormat="1" ht="14.25" hidden="1">
      <c r="A85" s="412">
        <f t="shared" si="7"/>
        <v>1.6000000000000005</v>
      </c>
      <c r="B85" s="521" t="s">
        <v>59</v>
      </c>
      <c r="C85" s="522"/>
      <c r="D85" s="396"/>
      <c r="E85" s="397"/>
      <c r="F85" s="406"/>
      <c r="G85" s="404"/>
      <c r="H85" s="404"/>
      <c r="I85" s="404"/>
      <c r="J85" s="404"/>
    </row>
    <row r="86" spans="1:13" s="405" customFormat="1" ht="14.25" hidden="1">
      <c r="A86" s="412">
        <f t="shared" si="7"/>
        <v>1.7000000000000006</v>
      </c>
      <c r="B86" s="521"/>
      <c r="C86" s="522"/>
      <c r="D86" s="396"/>
      <c r="E86" s="397"/>
      <c r="F86" s="394" t="s">
        <v>231</v>
      </c>
      <c r="G86" s="404"/>
      <c r="H86" s="404"/>
      <c r="I86" s="404"/>
      <c r="J86" s="404"/>
    </row>
    <row r="87" spans="1:13" s="83" customFormat="1" ht="17.25" hidden="1">
      <c r="A87" s="64">
        <v>2</v>
      </c>
      <c r="B87" s="519" t="s">
        <v>83</v>
      </c>
      <c r="C87" s="520"/>
      <c r="D87" s="206">
        <f>SUM(D88:D90)</f>
        <v>0</v>
      </c>
      <c r="E87" s="275"/>
      <c r="F87" s="98"/>
      <c r="G87" s="90"/>
      <c r="H87" s="90"/>
      <c r="I87" s="90"/>
      <c r="J87" s="90"/>
      <c r="K87" s="82"/>
      <c r="L87" s="82"/>
      <c r="M87" s="82"/>
    </row>
    <row r="88" spans="1:13" s="405" customFormat="1" ht="14.25" hidden="1">
      <c r="A88" s="412">
        <f t="shared" ref="A88:A90" si="8">+A87+0.1</f>
        <v>2.1</v>
      </c>
      <c r="B88" s="521" t="s">
        <v>55</v>
      </c>
      <c r="C88" s="522"/>
      <c r="D88" s="396"/>
      <c r="E88" s="397"/>
      <c r="F88" s="406"/>
      <c r="G88" s="404"/>
      <c r="H88" s="404"/>
      <c r="I88" s="404"/>
      <c r="J88" s="404"/>
    </row>
    <row r="89" spans="1:13" s="405" customFormat="1" ht="14.25" hidden="1">
      <c r="A89" s="412">
        <f t="shared" si="8"/>
        <v>2.2000000000000002</v>
      </c>
      <c r="B89" s="521" t="s">
        <v>54</v>
      </c>
      <c r="C89" s="522"/>
      <c r="D89" s="396"/>
      <c r="E89" s="397"/>
      <c r="F89" s="406"/>
      <c r="G89" s="404"/>
      <c r="H89" s="404"/>
      <c r="I89" s="404"/>
      <c r="J89" s="404"/>
    </row>
    <row r="90" spans="1:13" s="405" customFormat="1" ht="14.25" hidden="1">
      <c r="A90" s="412">
        <f t="shared" si="8"/>
        <v>2.3000000000000003</v>
      </c>
      <c r="B90" s="521" t="s">
        <v>43</v>
      </c>
      <c r="C90" s="522"/>
      <c r="D90" s="396"/>
      <c r="E90" s="397"/>
      <c r="F90" s="406"/>
      <c r="G90" s="404"/>
      <c r="H90" s="404"/>
      <c r="I90" s="404"/>
      <c r="J90" s="404"/>
    </row>
    <row r="91" spans="1:13" s="73" customFormat="1" ht="17.25" hidden="1">
      <c r="A91" s="33" t="s">
        <v>51</v>
      </c>
      <c r="B91" s="523" t="s">
        <v>122</v>
      </c>
      <c r="C91" s="524"/>
      <c r="D91" s="214">
        <f>SUM(D92:D93)</f>
        <v>0</v>
      </c>
      <c r="E91" s="418"/>
      <c r="F91" s="101"/>
      <c r="G91" s="91"/>
      <c r="H91" s="91"/>
      <c r="I91" s="91"/>
      <c r="J91" s="91"/>
      <c r="K91" s="72"/>
      <c r="L91" s="72"/>
      <c r="M91" s="72"/>
    </row>
    <row r="92" spans="1:13" s="82" customFormat="1" ht="17.25" hidden="1">
      <c r="A92" s="64">
        <v>1</v>
      </c>
      <c r="B92" s="525" t="s">
        <v>11</v>
      </c>
      <c r="C92" s="526"/>
      <c r="D92" s="205"/>
      <c r="E92" s="275"/>
      <c r="F92" s="98"/>
      <c r="G92" s="90"/>
      <c r="H92" s="90"/>
      <c r="I92" s="90"/>
      <c r="J92" s="90"/>
    </row>
    <row r="93" spans="1:13" s="82" customFormat="1" ht="17.25" hidden="1">
      <c r="A93" s="64">
        <v>2</v>
      </c>
      <c r="B93" s="525"/>
      <c r="C93" s="526"/>
      <c r="D93" s="205"/>
      <c r="E93" s="275"/>
      <c r="F93" s="93"/>
      <c r="G93" s="90"/>
      <c r="H93" s="90"/>
      <c r="I93" s="90"/>
      <c r="J93" s="90"/>
    </row>
    <row r="94" spans="1:13" s="87" customFormat="1" ht="36.75" customHeight="1">
      <c r="A94" s="10" t="s">
        <v>31</v>
      </c>
      <c r="B94" s="523" t="s">
        <v>32</v>
      </c>
      <c r="C94" s="524"/>
      <c r="D94" s="214">
        <f>D18+D19-D34</f>
        <v>8557.2000000000044</v>
      </c>
      <c r="E94" s="419" t="s">
        <v>196</v>
      </c>
      <c r="F94" s="531"/>
      <c r="G94" s="532"/>
      <c r="H94" s="224"/>
      <c r="I94" s="224"/>
      <c r="J94" s="193"/>
      <c r="K94" s="86"/>
      <c r="L94" s="86"/>
      <c r="M94" s="86"/>
    </row>
    <row r="95" spans="1:13" s="72" customFormat="1" ht="38.25" customHeight="1">
      <c r="A95" s="383"/>
      <c r="B95" s="384"/>
      <c r="C95" s="384"/>
      <c r="F95" s="101"/>
      <c r="G95" s="91"/>
      <c r="H95" s="91"/>
      <c r="I95" s="91"/>
      <c r="J95" s="91"/>
    </row>
    <row r="96" spans="1:13" s="5" customFormat="1" ht="21.75" hidden="1" customHeight="1">
      <c r="B96" s="385" t="s">
        <v>2</v>
      </c>
      <c r="C96" s="385"/>
      <c r="D96" s="232" t="str">
        <f>+'Ekamut-caxs'!C79</f>
        <v>Ա.ՆԱԼԲԱՆԴՅԱՆ</v>
      </c>
      <c r="E96" s="91"/>
      <c r="F96" s="13"/>
      <c r="G96" s="37"/>
      <c r="H96" s="37"/>
      <c r="I96" s="37"/>
      <c r="J96" s="37"/>
    </row>
    <row r="97" spans="1:10" s="2" customFormat="1" ht="13.5" hidden="1" customHeight="1">
      <c r="A97" s="5"/>
      <c r="B97" s="5" t="s">
        <v>4</v>
      </c>
      <c r="C97" s="5"/>
      <c r="D97" s="386" t="s">
        <v>87</v>
      </c>
      <c r="E97" s="387"/>
      <c r="F97" s="388"/>
      <c r="G97" s="77"/>
      <c r="H97" s="77"/>
      <c r="I97" s="77"/>
      <c r="J97" s="77"/>
    </row>
    <row r="98" spans="1:10" s="2" customFormat="1" ht="22.5" hidden="1" customHeight="1">
      <c r="B98" s="13" t="s">
        <v>6</v>
      </c>
      <c r="C98" s="13"/>
      <c r="D98" s="234" t="str">
        <f>+'Ekamut-caxs'!C81</f>
        <v>Մ.ՃԱՐՏԱՐՅԱՆ</v>
      </c>
      <c r="E98" s="276"/>
      <c r="F98" s="72"/>
      <c r="G98" s="77"/>
      <c r="H98" s="77"/>
      <c r="I98" s="77"/>
      <c r="J98" s="77"/>
    </row>
    <row r="99" spans="1:10" s="2" customFormat="1" ht="12" hidden="1" customHeight="1">
      <c r="D99" s="386" t="s">
        <v>87</v>
      </c>
      <c r="E99" s="387"/>
      <c r="F99" s="388"/>
      <c r="G99" s="77"/>
      <c r="H99" s="77"/>
      <c r="I99" s="77"/>
      <c r="J99" s="77"/>
    </row>
    <row r="100" spans="1:10" s="2" customFormat="1" hidden="1">
      <c r="B100" s="77" t="s">
        <v>160</v>
      </c>
      <c r="C100" s="77"/>
      <c r="D100" s="74"/>
      <c r="E100" s="74"/>
      <c r="F100" s="74"/>
      <c r="G100" s="77"/>
      <c r="H100" s="77"/>
      <c r="I100" s="77"/>
      <c r="J100" s="77"/>
    </row>
    <row r="101" spans="1:10" s="37" customFormat="1" ht="107.25" customHeight="1">
      <c r="B101" s="365" t="str">
        <f>+'Ekamut-caxs'!B84</f>
        <v>ԵՐԵՎԱՆԻ ՔԱՂԱՔԱՊԵՏ՝</v>
      </c>
      <c r="C101" s="39"/>
      <c r="D101" s="507" t="str">
        <f>+'Ekamut-caxs'!D84</f>
        <v>ՏԻԳՐԱՆ ԱՎԻՆՅԱՆ</v>
      </c>
      <c r="E101" s="91"/>
    </row>
    <row r="102" spans="1:10" s="74" customFormat="1">
      <c r="F102" s="96"/>
      <c r="G102" s="77"/>
      <c r="H102" s="77"/>
      <c r="I102" s="77"/>
      <c r="J102" s="77"/>
    </row>
    <row r="103" spans="1:10" s="74" customFormat="1">
      <c r="F103" s="96"/>
      <c r="G103" s="77"/>
      <c r="H103" s="77"/>
      <c r="I103" s="77"/>
      <c r="J103" s="77"/>
    </row>
    <row r="104" spans="1:10" s="74" customFormat="1">
      <c r="F104" s="96"/>
      <c r="G104" s="77"/>
      <c r="H104" s="77"/>
      <c r="I104" s="77"/>
      <c r="J104" s="77"/>
    </row>
    <row r="105" spans="1:10" s="74" customFormat="1">
      <c r="F105" s="96"/>
      <c r="G105" s="77"/>
      <c r="H105" s="77"/>
      <c r="I105" s="77"/>
      <c r="J105" s="77"/>
    </row>
    <row r="106" spans="1:10" s="74" customFormat="1">
      <c r="F106" s="96"/>
      <c r="G106" s="77"/>
      <c r="H106" s="77"/>
      <c r="I106" s="77"/>
      <c r="J106" s="77"/>
    </row>
    <row r="107" spans="1:10" s="74" customFormat="1">
      <c r="F107" s="96"/>
      <c r="G107" s="77"/>
      <c r="H107" s="77"/>
      <c r="I107" s="77"/>
      <c r="J107" s="77"/>
    </row>
    <row r="108" spans="1:10" s="74" customFormat="1">
      <c r="F108" s="96"/>
      <c r="G108" s="77"/>
      <c r="H108" s="77"/>
      <c r="I108" s="77"/>
      <c r="J108" s="77"/>
    </row>
    <row r="109" spans="1:10" s="74" customFormat="1">
      <c r="F109" s="96"/>
      <c r="G109" s="77"/>
      <c r="H109" s="77"/>
      <c r="I109" s="77"/>
      <c r="J109" s="77"/>
    </row>
    <row r="110" spans="1:10" s="74" customFormat="1">
      <c r="F110" s="96"/>
      <c r="G110" s="77"/>
      <c r="H110" s="77"/>
      <c r="I110" s="77"/>
      <c r="J110" s="77"/>
    </row>
    <row r="111" spans="1:10" s="74" customFormat="1">
      <c r="F111" s="96"/>
      <c r="G111" s="77"/>
      <c r="H111" s="77"/>
      <c r="I111" s="77"/>
      <c r="J111" s="77"/>
    </row>
    <row r="112" spans="1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  <row r="123" spans="6:10" s="74" customFormat="1">
      <c r="F123" s="96"/>
      <c r="G123" s="77"/>
      <c r="H123" s="77"/>
      <c r="I123" s="77"/>
      <c r="J123" s="77"/>
    </row>
  </sheetData>
  <sheetProtection formatCells="0" formatColumns="0" formatRows="0" insertColumns="0" insertRows="0" insertHyperlinks="0" deleteColumns="0" deleteRows="0" sort="0" autoFilter="0" pivotTables="0"/>
  <mergeCells count="78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71:C71"/>
    <mergeCell ref="B72:C72"/>
    <mergeCell ref="B76:C76"/>
    <mergeCell ref="B61:C61"/>
    <mergeCell ref="B62:C62"/>
    <mergeCell ref="B63:C63"/>
    <mergeCell ref="B64:C64"/>
    <mergeCell ref="B70:C70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D94 D57:D58 D41 D38 D87 D78 D49:D55 D91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19050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C5" sqref="C5:F6"/>
    </sheetView>
  </sheetViews>
  <sheetFormatPr defaultColWidth="9.140625" defaultRowHeight="13.5"/>
  <cols>
    <col min="1" max="1" width="7.140625" style="20" customWidth="1"/>
    <col min="2" max="2" width="57.425781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1" t="s">
        <v>48</v>
      </c>
      <c r="B1" s="541"/>
      <c r="C1" s="541"/>
      <c r="D1" s="541"/>
      <c r="E1" s="541"/>
      <c r="F1" s="541"/>
    </row>
    <row r="2" spans="1:18" s="18" customFormat="1" ht="25.5" customHeight="1">
      <c r="A2" s="515" t="str">
        <f>+'Ekamut-caxs'!A14</f>
        <v xml:space="preserve">«Յու. Բախշյանի անվան մանկական ֆիլհարմոնիա» ՀՈԱԿ -ի </v>
      </c>
      <c r="B2" s="534"/>
      <c r="C2" s="534"/>
      <c r="D2" s="534"/>
      <c r="E2" s="534"/>
      <c r="F2" s="53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4" t="s">
        <v>238</v>
      </c>
      <c r="B3" s="544"/>
      <c r="C3" s="544"/>
      <c r="D3" s="544"/>
      <c r="E3" s="544"/>
      <c r="F3" s="544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47410.000000000007</v>
      </c>
      <c r="D6" s="228">
        <f>SUM(D7:D17,D20:D22)</f>
        <v>48732</v>
      </c>
      <c r="E6" s="366">
        <f t="shared" ref="E6:E64" si="0">D6-C6</f>
        <v>1321.9999999999927</v>
      </c>
      <c r="F6" s="270"/>
      <c r="G6" s="511"/>
      <c r="H6" s="51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31985.8</v>
      </c>
      <c r="D7" s="219">
        <f>+'Ekamut-caxs'!D18</f>
        <v>31985.8</v>
      </c>
      <c r="E7" s="367">
        <f t="shared" si="0"/>
        <v>0</v>
      </c>
      <c r="F7" s="218"/>
      <c r="G7" s="511"/>
      <c r="H7" s="511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181</v>
      </c>
      <c r="C8" s="218"/>
      <c r="D8" s="219">
        <f>+'Ekamut-caxs'!D19</f>
        <v>0</v>
      </c>
      <c r="E8" s="219">
        <f>D8-C8</f>
        <v>0</v>
      </c>
      <c r="F8" s="218"/>
      <c r="G8" s="517"/>
      <c r="H8" s="517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221</v>
      </c>
      <c r="C9" s="218"/>
      <c r="D9" s="219">
        <f>+'Ekamut-caxs'!D20</f>
        <v>0</v>
      </c>
      <c r="E9" s="219">
        <f t="shared" ref="E9:E16" si="1">D9-C9</f>
        <v>0</v>
      </c>
      <c r="F9" s="218"/>
      <c r="G9" s="511"/>
      <c r="H9" s="51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5.25" customHeight="1">
      <c r="A10" s="54">
        <v>2</v>
      </c>
      <c r="B10" s="221" t="str">
        <f>+'Ekamut-caxs'!B21</f>
        <v xml:space="preserve">Վճարովի ծառայություններից </v>
      </c>
      <c r="C10" s="218">
        <v>11650</v>
      </c>
      <c r="D10" s="219">
        <f>+'Ekamut-caxs'!D21</f>
        <v>12928.8</v>
      </c>
      <c r="E10" s="219">
        <f t="shared" si="1"/>
        <v>1278.7999999999993</v>
      </c>
      <c r="F10" s="218"/>
      <c r="G10" s="511"/>
      <c r="H10" s="511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511"/>
      <c r="H11" s="511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511"/>
      <c r="H12" s="511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511"/>
      <c r="H13" s="511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1" t="s">
        <v>227</v>
      </c>
      <c r="C14" s="220"/>
      <c r="D14" s="219">
        <f>+'Ekamut-caxs'!D25</f>
        <v>0</v>
      </c>
      <c r="E14" s="219">
        <f t="shared" si="1"/>
        <v>0</v>
      </c>
      <c r="F14" s="218"/>
      <c r="G14" s="539"/>
      <c r="H14" s="539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9" customFormat="1" ht="18.75" hidden="1" customHeight="1">
      <c r="A15" s="434">
        <v>8.1</v>
      </c>
      <c r="B15" s="435"/>
      <c r="C15" s="436"/>
      <c r="D15" s="437">
        <f>+'Ekamut-caxs'!D26</f>
        <v>0</v>
      </c>
      <c r="E15" s="437">
        <f t="shared" si="1"/>
        <v>0</v>
      </c>
      <c r="F15" s="438"/>
      <c r="G15" s="431"/>
      <c r="H15" s="431"/>
      <c r="I15" s="395"/>
      <c r="J15" s="395"/>
      <c r="K15" s="395"/>
      <c r="L15" s="395"/>
      <c r="M15" s="395"/>
      <c r="N15" s="395"/>
      <c r="O15" s="395"/>
      <c r="P15" s="395"/>
      <c r="Q15" s="395"/>
      <c r="R15" s="395"/>
    </row>
    <row r="16" spans="1:18" s="439" customFormat="1" ht="19.5" hidden="1" customHeight="1">
      <c r="A16" s="434">
        <v>8.1999999999999993</v>
      </c>
      <c r="B16" s="435"/>
      <c r="C16" s="436"/>
      <c r="D16" s="437">
        <f>+'Ekamut-caxs'!D27</f>
        <v>0</v>
      </c>
      <c r="E16" s="437">
        <f t="shared" si="1"/>
        <v>0</v>
      </c>
      <c r="F16" s="438"/>
      <c r="G16" s="431"/>
      <c r="H16" s="431"/>
      <c r="I16" s="395"/>
      <c r="J16" s="395"/>
      <c r="K16" s="395"/>
      <c r="L16" s="395"/>
      <c r="M16" s="395"/>
      <c r="N16" s="395"/>
      <c r="O16" s="395"/>
      <c r="P16" s="395"/>
      <c r="Q16" s="395"/>
      <c r="R16" s="395"/>
    </row>
    <row r="17" spans="1:18" s="51" customFormat="1" ht="18.75" customHeight="1">
      <c r="A17" s="54">
        <v>3</v>
      </c>
      <c r="B17" s="221" t="s">
        <v>114</v>
      </c>
      <c r="C17" s="222">
        <f>SUM(C18:C19)</f>
        <v>2743.4</v>
      </c>
      <c r="D17" s="219">
        <f>+'Ekamut-caxs'!D28</f>
        <v>2743.4</v>
      </c>
      <c r="E17" s="219">
        <f t="shared" si="0"/>
        <v>0</v>
      </c>
      <c r="F17" s="218"/>
      <c r="G17" s="539"/>
      <c r="H17" s="539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9" customFormat="1" ht="18.75" customHeight="1">
      <c r="A18" s="440">
        <v>3.1</v>
      </c>
      <c r="B18" s="441" t="s">
        <v>65</v>
      </c>
      <c r="C18" s="436">
        <v>2743.4</v>
      </c>
      <c r="D18" s="437">
        <f>+'Ekamut-caxs'!D29</f>
        <v>2743.4</v>
      </c>
      <c r="E18" s="437">
        <f t="shared" si="0"/>
        <v>0</v>
      </c>
      <c r="F18" s="438"/>
      <c r="G18" s="540"/>
      <c r="H18" s="540"/>
      <c r="I18" s="395"/>
      <c r="J18" s="395"/>
      <c r="K18" s="395"/>
      <c r="L18" s="395"/>
      <c r="M18" s="395"/>
      <c r="N18" s="395"/>
      <c r="O18" s="395"/>
      <c r="P18" s="395"/>
      <c r="Q18" s="395"/>
      <c r="R18" s="395"/>
    </row>
    <row r="19" spans="1:18" s="439" customFormat="1" ht="18.75" hidden="1" customHeight="1">
      <c r="A19" s="434">
        <v>9.1999999999999993</v>
      </c>
      <c r="B19" s="441" t="s">
        <v>66</v>
      </c>
      <c r="C19" s="436"/>
      <c r="D19" s="437">
        <f>+'Ekamut-caxs'!D30</f>
        <v>0</v>
      </c>
      <c r="E19" s="437">
        <f t="shared" si="0"/>
        <v>0</v>
      </c>
      <c r="F19" s="438"/>
      <c r="G19" s="510"/>
      <c r="H19" s="510"/>
      <c r="I19" s="395"/>
      <c r="J19" s="395"/>
      <c r="K19" s="395"/>
      <c r="L19" s="395"/>
      <c r="M19" s="395"/>
      <c r="N19" s="395"/>
      <c r="O19" s="395"/>
      <c r="P19" s="395"/>
      <c r="Q19" s="395"/>
      <c r="R19" s="395"/>
    </row>
    <row r="20" spans="1:18" s="51" customFormat="1" ht="18.75" customHeight="1">
      <c r="A20" s="54">
        <v>4</v>
      </c>
      <c r="B20" s="209" t="s">
        <v>8</v>
      </c>
      <c r="C20" s="220">
        <v>80.8</v>
      </c>
      <c r="D20" s="219">
        <f>+'Ekamut-caxs'!D31</f>
        <v>94</v>
      </c>
      <c r="E20" s="219">
        <f t="shared" si="0"/>
        <v>13.200000000000003</v>
      </c>
      <c r="F20" s="218"/>
      <c r="G20" s="509"/>
      <c r="H20" s="509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5</v>
      </c>
      <c r="B21" s="210" t="s">
        <v>251</v>
      </c>
      <c r="C21" s="220">
        <v>450</v>
      </c>
      <c r="D21" s="218">
        <f>+'Ekamut-caxs'!D32</f>
        <v>400</v>
      </c>
      <c r="E21" s="218">
        <f>D21-C21</f>
        <v>-50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4">
        <v>6</v>
      </c>
      <c r="B22" s="210" t="s">
        <v>252</v>
      </c>
      <c r="C22" s="220">
        <v>500</v>
      </c>
      <c r="D22" s="218">
        <f>+'Ekamut-caxs'!D33</f>
        <v>580</v>
      </c>
      <c r="E22" s="218">
        <f>D22-C22</f>
        <v>80</v>
      </c>
      <c r="F22" s="218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SUM(C24,C28:C33,C34:C60,C62:C63)</f>
        <v>47409.999999999993</v>
      </c>
      <c r="D23" s="229">
        <f>SUM(D24,D28:D33,D34:D60,D62:D63)</f>
        <v>48731.999999999993</v>
      </c>
      <c r="E23" s="366">
        <f t="shared" si="0"/>
        <v>1322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39314.1</v>
      </c>
      <c r="D24" s="222">
        <f>+'Ekamut-caxs'!D37</f>
        <v>40002</v>
      </c>
      <c r="E24" s="219">
        <f t="shared" si="0"/>
        <v>687.90000000000146</v>
      </c>
      <c r="F24" s="218"/>
      <c r="G24" s="511"/>
      <c r="H24" s="511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5" customFormat="1" ht="21" customHeight="1">
      <c r="A25" s="440">
        <v>1.1000000000000001</v>
      </c>
      <c r="B25" s="442" t="s">
        <v>110</v>
      </c>
      <c r="C25" s="436">
        <v>7545.4</v>
      </c>
      <c r="D25" s="443">
        <f>+'Ekamut-caxs'!D38</f>
        <v>7719.3</v>
      </c>
      <c r="E25" s="437">
        <f>D25-C25</f>
        <v>173.90000000000055</v>
      </c>
      <c r="F25" s="438"/>
      <c r="G25" s="512"/>
      <c r="H25" s="512"/>
      <c r="I25" s="444"/>
      <c r="J25" s="444"/>
      <c r="K25" s="444"/>
      <c r="L25" s="444"/>
      <c r="M25" s="444"/>
      <c r="N25" s="444"/>
      <c r="O25" s="444"/>
      <c r="P25" s="444"/>
      <c r="Q25" s="444"/>
      <c r="R25" s="444"/>
    </row>
    <row r="26" spans="1:18" s="445" customFormat="1">
      <c r="A26" s="440">
        <v>1.2</v>
      </c>
      <c r="B26" s="442" t="s">
        <v>11</v>
      </c>
      <c r="C26" s="436">
        <v>0</v>
      </c>
      <c r="D26" s="443">
        <f>+'Ekamut-caxs'!D39</f>
        <v>2000</v>
      </c>
      <c r="E26" s="437">
        <f>D26-C26</f>
        <v>2000</v>
      </c>
      <c r="F26" s="438"/>
      <c r="G26" s="512"/>
      <c r="H26" s="512"/>
      <c r="I26" s="444"/>
      <c r="J26" s="444"/>
      <c r="K26" s="444"/>
      <c r="L26" s="444"/>
      <c r="M26" s="444"/>
      <c r="N26" s="444"/>
      <c r="O26" s="444"/>
      <c r="P26" s="444"/>
      <c r="Q26" s="444"/>
      <c r="R26" s="444"/>
    </row>
    <row r="27" spans="1:18" s="445" customFormat="1" hidden="1">
      <c r="A27" s="440">
        <v>1.3</v>
      </c>
      <c r="B27" s="442" t="str">
        <f>+'Ekamut-caxs'!B40</f>
        <v>կամավոր ատեստավորման գծով լրավճար</v>
      </c>
      <c r="C27" s="436"/>
      <c r="D27" s="443">
        <f>+'Ekamut-caxs'!D40</f>
        <v>0</v>
      </c>
      <c r="E27" s="437">
        <f>D27-C27</f>
        <v>0</v>
      </c>
      <c r="F27" s="438"/>
      <c r="G27" s="512"/>
      <c r="H27" s="512"/>
      <c r="I27" s="444"/>
      <c r="J27" s="444"/>
      <c r="K27" s="444"/>
      <c r="L27" s="444"/>
      <c r="M27" s="444"/>
      <c r="N27" s="444"/>
      <c r="O27" s="444"/>
      <c r="P27" s="444"/>
      <c r="Q27" s="444"/>
      <c r="R27" s="444"/>
    </row>
    <row r="28" spans="1:18" s="51" customFormat="1" ht="21" hidden="1" customHeight="1">
      <c r="A28" s="54">
        <v>2</v>
      </c>
      <c r="B28" s="207" t="s">
        <v>13</v>
      </c>
      <c r="C28" s="220"/>
      <c r="D28" s="222">
        <f>+'Ekamut-caxs'!D41</f>
        <v>0</v>
      </c>
      <c r="E28" s="219">
        <f t="shared" si="0"/>
        <v>0</v>
      </c>
      <c r="F28" s="218"/>
      <c r="G28" s="511"/>
      <c r="H28" s="511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2</v>
      </c>
      <c r="B29" s="207" t="s">
        <v>12</v>
      </c>
      <c r="C29" s="220">
        <v>1206</v>
      </c>
      <c r="D29" s="222">
        <f>+'Ekamut-caxs'!D42</f>
        <v>1155.7</v>
      </c>
      <c r="E29" s="219">
        <f t="shared" si="0"/>
        <v>-50.299999999999955</v>
      </c>
      <c r="F29" s="218"/>
      <c r="G29" s="511"/>
      <c r="H29" s="511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3</v>
      </c>
      <c r="B30" s="207" t="s">
        <v>14</v>
      </c>
      <c r="C30" s="220">
        <v>30.7</v>
      </c>
      <c r="D30" s="222">
        <f>+'Ekamut-caxs'!D43</f>
        <v>21.5</v>
      </c>
      <c r="E30" s="219">
        <f t="shared" si="0"/>
        <v>-9.1999999999999993</v>
      </c>
      <c r="F30" s="218"/>
      <c r="G30" s="511"/>
      <c r="H30" s="511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hidden="1" customHeight="1">
      <c r="A31" s="54">
        <v>5</v>
      </c>
      <c r="B31" s="207" t="s">
        <v>15</v>
      </c>
      <c r="C31" s="220"/>
      <c r="D31" s="222">
        <f>+'Ekamut-caxs'!D44</f>
        <v>0</v>
      </c>
      <c r="E31" s="219">
        <f t="shared" si="0"/>
        <v>0</v>
      </c>
      <c r="F31" s="218"/>
      <c r="G31" s="511"/>
      <c r="H31" s="511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/>
      <c r="D32" s="222">
        <f>+'Ekamut-caxs'!D45</f>
        <v>0</v>
      </c>
      <c r="E32" s="219">
        <f t="shared" si="0"/>
        <v>0</v>
      </c>
      <c r="F32" s="218"/>
      <c r="G32" s="511"/>
      <c r="H32" s="511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4</v>
      </c>
      <c r="B33" s="207" t="s">
        <v>247</v>
      </c>
      <c r="C33" s="222">
        <v>122.4</v>
      </c>
      <c r="D33" s="222">
        <f>+'Ekamut-caxs'!D46</f>
        <v>122.4</v>
      </c>
      <c r="E33" s="219">
        <f t="shared" si="0"/>
        <v>0</v>
      </c>
      <c r="F33" s="218"/>
      <c r="G33" s="511"/>
      <c r="H33" s="511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5</v>
      </c>
      <c r="B34" s="207" t="s">
        <v>18</v>
      </c>
      <c r="C34" s="220">
        <v>5</v>
      </c>
      <c r="D34" s="222">
        <f>+'Ekamut-caxs'!D47</f>
        <v>5</v>
      </c>
      <c r="E34" s="219">
        <f t="shared" si="0"/>
        <v>0</v>
      </c>
      <c r="F34" s="218"/>
      <c r="G34" s="511"/>
      <c r="H34" s="511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6</v>
      </c>
      <c r="B35" s="207" t="s">
        <v>245</v>
      </c>
      <c r="C35" s="220">
        <v>130</v>
      </c>
      <c r="D35" s="222">
        <f>+'Ekamut-caxs'!D48</f>
        <v>91.9</v>
      </c>
      <c r="E35" s="219">
        <f t="shared" si="0"/>
        <v>-38.099999999999994</v>
      </c>
      <c r="F35" s="218"/>
      <c r="G35" s="511"/>
      <c r="H35" s="511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67</v>
      </c>
      <c r="C36" s="220"/>
      <c r="D36" s="222">
        <f>+'Ekamut-caxs'!D49</f>
        <v>0</v>
      </c>
      <c r="E36" s="219">
        <f t="shared" si="0"/>
        <v>0</v>
      </c>
      <c r="F36" s="218"/>
      <c r="G36" s="511"/>
      <c r="H36" s="511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511"/>
      <c r="H37" s="511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511"/>
      <c r="H38" s="511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511"/>
      <c r="H39" s="511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511"/>
      <c r="H40" s="511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16</v>
      </c>
      <c r="B41" s="207" t="s">
        <v>20</v>
      </c>
      <c r="C41" s="218"/>
      <c r="D41" s="222">
        <f>+'Ekamut-caxs'!D54</f>
        <v>0</v>
      </c>
      <c r="E41" s="219">
        <f>D41-C41</f>
        <v>0</v>
      </c>
      <c r="F41" s="218"/>
      <c r="G41" s="511"/>
      <c r="H41" s="511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511"/>
      <c r="H42" s="511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511"/>
      <c r="H43" s="511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218"/>
      <c r="G44" s="511"/>
      <c r="H44" s="511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7</v>
      </c>
      <c r="B45" s="221" t="s">
        <v>68</v>
      </c>
      <c r="C45" s="220">
        <v>6</v>
      </c>
      <c r="D45" s="222">
        <f>+'Ekamut-caxs'!D58</f>
        <v>9.5</v>
      </c>
      <c r="E45" s="219">
        <f t="shared" si="0"/>
        <v>3.5</v>
      </c>
      <c r="F45" s="218"/>
      <c r="G45" s="511"/>
      <c r="H45" s="511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8</v>
      </c>
      <c r="B46" s="221" t="s">
        <v>69</v>
      </c>
      <c r="C46" s="218">
        <v>112</v>
      </c>
      <c r="D46" s="222">
        <f>+'Ekamut-caxs'!D59</f>
        <v>112</v>
      </c>
      <c r="E46" s="219">
        <f t="shared" si="0"/>
        <v>0</v>
      </c>
      <c r="F46" s="218"/>
      <c r="G46" s="511"/>
      <c r="H46" s="511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9</v>
      </c>
      <c r="B47" s="207" t="s">
        <v>39</v>
      </c>
      <c r="C47" s="218">
        <v>3</v>
      </c>
      <c r="D47" s="222">
        <f>+'Ekamut-caxs'!D60</f>
        <v>3</v>
      </c>
      <c r="E47" s="219">
        <f t="shared" ref="E47:E63" si="2">D47-C47</f>
        <v>0</v>
      </c>
      <c r="F47" s="218"/>
      <c r="G47" s="511"/>
      <c r="H47" s="511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511"/>
      <c r="H48" s="511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511"/>
      <c r="H49" s="511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511"/>
      <c r="H50" s="511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9" t="s">
        <v>246</v>
      </c>
      <c r="C51" s="218"/>
      <c r="D51" s="222">
        <f>+'Ekamut-caxs'!D64</f>
        <v>0</v>
      </c>
      <c r="E51" s="219">
        <f>D51-C51</f>
        <v>0</v>
      </c>
      <c r="F51" s="218"/>
      <c r="G51" s="511"/>
      <c r="H51" s="511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215</v>
      </c>
      <c r="C52" s="218"/>
      <c r="D52" s="222">
        <f>+'Ekamut-caxs'!D65</f>
        <v>0</v>
      </c>
      <c r="E52" s="219">
        <f t="shared" si="2"/>
        <v>0</v>
      </c>
      <c r="F52" s="218"/>
      <c r="G52" s="509"/>
      <c r="H52" s="509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10</v>
      </c>
      <c r="B53" s="210" t="s">
        <v>255</v>
      </c>
      <c r="C53" s="218">
        <v>2950.6</v>
      </c>
      <c r="D53" s="222">
        <f>+'Ekamut-caxs'!D66</f>
        <v>2950.6</v>
      </c>
      <c r="E53" s="218">
        <f>D53-C53</f>
        <v>0</v>
      </c>
      <c r="F53" s="218"/>
      <c r="G53" s="509"/>
      <c r="H53" s="509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11</v>
      </c>
      <c r="B54" s="210" t="s">
        <v>256</v>
      </c>
      <c r="C54" s="218">
        <v>300</v>
      </c>
      <c r="D54" s="222">
        <v>300</v>
      </c>
      <c r="E54" s="218">
        <f t="shared" ref="E54:E58" si="3">D54-C54</f>
        <v>0</v>
      </c>
      <c r="F54" s="218"/>
      <c r="G54" s="115"/>
      <c r="H54" s="11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12</v>
      </c>
      <c r="B55" s="210" t="s">
        <v>259</v>
      </c>
      <c r="C55" s="218">
        <v>21.6</v>
      </c>
      <c r="D55" s="222">
        <v>21.6</v>
      </c>
      <c r="E55" s="218">
        <f t="shared" si="3"/>
        <v>0</v>
      </c>
      <c r="F55" s="218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13</v>
      </c>
      <c r="B56" s="210" t="s">
        <v>257</v>
      </c>
      <c r="C56" s="218">
        <v>55.2</v>
      </c>
      <c r="D56" s="222">
        <v>55.2</v>
      </c>
      <c r="E56" s="218">
        <f t="shared" si="3"/>
        <v>0</v>
      </c>
      <c r="F56" s="218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14</v>
      </c>
      <c r="B57" s="210" t="s">
        <v>258</v>
      </c>
      <c r="C57" s="218">
        <v>350</v>
      </c>
      <c r="D57" s="222">
        <v>250</v>
      </c>
      <c r="E57" s="218">
        <f t="shared" si="3"/>
        <v>-100</v>
      </c>
      <c r="F57" s="218"/>
      <c r="G57" s="115"/>
      <c r="H57" s="1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15</v>
      </c>
      <c r="B58" s="210" t="s">
        <v>260</v>
      </c>
      <c r="C58" s="218">
        <v>50</v>
      </c>
      <c r="D58" s="222">
        <v>60</v>
      </c>
      <c r="E58" s="218">
        <f t="shared" si="3"/>
        <v>10</v>
      </c>
      <c r="F58" s="218"/>
      <c r="G58" s="115"/>
      <c r="H58" s="11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v>16</v>
      </c>
      <c r="B59" s="210" t="s">
        <v>261</v>
      </c>
      <c r="C59" s="218">
        <v>10</v>
      </c>
      <c r="D59" s="222">
        <v>10</v>
      </c>
      <c r="E59" s="218">
        <f>D59-C59</f>
        <v>0</v>
      </c>
      <c r="F59" s="218"/>
      <c r="G59" s="509"/>
      <c r="H59" s="509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30" customHeight="1">
      <c r="A60" s="54">
        <v>17</v>
      </c>
      <c r="B60" s="268" t="s">
        <v>21</v>
      </c>
      <c r="C60" s="218">
        <v>2743.4</v>
      </c>
      <c r="D60" s="222">
        <v>3561.6</v>
      </c>
      <c r="E60" s="219">
        <f t="shared" si="2"/>
        <v>818.19999999999982</v>
      </c>
      <c r="F60" s="218"/>
      <c r="G60" s="511"/>
      <c r="H60" s="511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439" customFormat="1" ht="20.25" customHeight="1">
      <c r="A61" s="446">
        <v>17.100000000000001</v>
      </c>
      <c r="B61" s="447" t="s">
        <v>70</v>
      </c>
      <c r="C61" s="438">
        <v>2743.4</v>
      </c>
      <c r="D61" s="448">
        <v>2743.4</v>
      </c>
      <c r="E61" s="437">
        <f t="shared" si="2"/>
        <v>0</v>
      </c>
      <c r="F61" s="438"/>
      <c r="G61" s="512"/>
      <c r="H61" s="512"/>
      <c r="I61" s="395"/>
      <c r="J61" s="395"/>
      <c r="K61" s="395"/>
      <c r="L61" s="395"/>
      <c r="M61" s="395"/>
      <c r="N61" s="395"/>
      <c r="O61" s="395"/>
      <c r="P61" s="395"/>
      <c r="Q61" s="395"/>
      <c r="R61" s="395"/>
    </row>
    <row r="62" spans="1:18" s="51" customFormat="1" ht="21" hidden="1" customHeight="1">
      <c r="A62" s="54">
        <v>33</v>
      </c>
      <c r="B62" s="221" t="s">
        <v>71</v>
      </c>
      <c r="C62" s="218"/>
      <c r="D62" s="222"/>
      <c r="E62" s="219">
        <f t="shared" si="2"/>
        <v>0</v>
      </c>
      <c r="F62" s="218"/>
      <c r="G62" s="511"/>
      <c r="H62" s="511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51" customFormat="1" ht="21" hidden="1" customHeight="1">
      <c r="A63" s="54">
        <v>34</v>
      </c>
      <c r="B63" s="207" t="s">
        <v>61</v>
      </c>
      <c r="C63" s="218"/>
      <c r="D63" s="222">
        <f>+'Ekamut-caxs'!D75</f>
        <v>0</v>
      </c>
      <c r="E63" s="219">
        <f t="shared" si="2"/>
        <v>0</v>
      </c>
      <c r="F63" s="218"/>
      <c r="G63" s="511"/>
      <c r="H63" s="511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27" customFormat="1" ht="24.75" customHeight="1">
      <c r="A64" s="22"/>
      <c r="B64" s="52" t="s">
        <v>72</v>
      </c>
      <c r="C64" s="228">
        <f>C6-C23</f>
        <v>0</v>
      </c>
      <c r="D64" s="228">
        <f>D6-D23</f>
        <v>0</v>
      </c>
      <c r="E64" s="228">
        <f t="shared" si="0"/>
        <v>0</v>
      </c>
      <c r="F64" s="270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18" s="27" customFormat="1" ht="45" customHeight="1">
      <c r="A65" s="28"/>
      <c r="C65" s="29"/>
      <c r="D65" s="29"/>
      <c r="E65" s="29"/>
      <c r="F65" s="29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 ht="24.75" customHeight="1">
      <c r="B66" s="30" t="s">
        <v>2</v>
      </c>
      <c r="C66" s="20"/>
      <c r="D66" s="543" t="str">
        <f>+'Ekamut-caxs'!C79</f>
        <v>Ա.ՆԱԼԲԱՆԴՅԱՆ</v>
      </c>
      <c r="E66" s="543"/>
      <c r="F66" s="107"/>
    </row>
    <row r="67" spans="1:18" ht="9.75" customHeight="1">
      <c r="B67" s="31"/>
      <c r="D67" s="542" t="s">
        <v>5</v>
      </c>
      <c r="E67" s="542"/>
      <c r="F67" s="266"/>
    </row>
    <row r="68" spans="1:18" ht="24.75" customHeight="1">
      <c r="B68" s="30" t="s">
        <v>6</v>
      </c>
      <c r="C68" s="20"/>
      <c r="D68" s="543" t="str">
        <f>+'Ekamut-caxs'!C81</f>
        <v>Մ.ՃԱՐՏԱՐՅԱՆ</v>
      </c>
      <c r="E68" s="543"/>
      <c r="F68" s="107"/>
    </row>
    <row r="69" spans="1:18" ht="11.25" customHeight="1">
      <c r="D69" s="542" t="s">
        <v>5</v>
      </c>
      <c r="E69" s="542"/>
      <c r="F69" s="266"/>
    </row>
    <row r="70" spans="1:18" s="15" customFormat="1">
      <c r="A70" s="20"/>
      <c r="B70" s="137" t="s">
        <v>1</v>
      </c>
      <c r="C70" s="16"/>
      <c r="D70" s="16"/>
      <c r="E70" s="16"/>
      <c r="F70" s="16"/>
    </row>
    <row r="71" spans="1:18" s="15" customFormat="1">
      <c r="A71" s="102"/>
    </row>
    <row r="72" spans="1:18" s="15" customFormat="1">
      <c r="A72" s="102"/>
    </row>
    <row r="73" spans="1:18" s="15" customFormat="1">
      <c r="A73" s="102"/>
    </row>
    <row r="74" spans="1:18" s="15" customFormat="1">
      <c r="A74" s="102"/>
    </row>
    <row r="75" spans="1:18" s="15" customFormat="1">
      <c r="A75" s="102"/>
    </row>
    <row r="76" spans="1:18" s="15" customFormat="1">
      <c r="A76" s="102"/>
    </row>
    <row r="77" spans="1:18" s="15" customFormat="1">
      <c r="A77" s="102"/>
    </row>
    <row r="78" spans="1:18" s="15" customFormat="1">
      <c r="A78" s="102"/>
    </row>
    <row r="79" spans="1:18" s="15" customFormat="1">
      <c r="A79" s="102"/>
    </row>
    <row r="80" spans="1:18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  <row r="87" spans="1:1" s="15" customFormat="1">
      <c r="A87" s="102"/>
    </row>
    <row r="88" spans="1:1" s="15" customFormat="1">
      <c r="A88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9:E69"/>
    <mergeCell ref="D66:E66"/>
    <mergeCell ref="D67:E67"/>
    <mergeCell ref="D68:E68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63:H63"/>
    <mergeCell ref="G53:H53"/>
    <mergeCell ref="G59:H59"/>
    <mergeCell ref="G60:H60"/>
    <mergeCell ref="G61:H61"/>
    <mergeCell ref="G62:H62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5" zoomScaleSheetLayoutView="100" workbookViewId="0">
      <selection activeCell="C5" sqref="C5:F6"/>
    </sheetView>
  </sheetViews>
  <sheetFormatPr defaultColWidth="9.140625" defaultRowHeight="13.5"/>
  <cols>
    <col min="1" max="1" width="4.85546875" style="16" customWidth="1"/>
    <col min="2" max="2" width="55.140625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41" t="s">
        <v>73</v>
      </c>
      <c r="B1" s="541"/>
      <c r="C1" s="541"/>
      <c r="D1" s="541"/>
      <c r="E1" s="541"/>
      <c r="F1" s="541"/>
    </row>
    <row r="2" spans="1:20" s="18" customFormat="1" ht="20.25">
      <c r="A2" s="534" t="str">
        <f>+'Ekamut-caxs'!A14</f>
        <v xml:space="preserve">«Յու. Բախշյանի անվան մանկական ֆիլհարմոնիա» ՀՈԱԿ -ի </v>
      </c>
      <c r="B2" s="534"/>
      <c r="C2" s="534"/>
      <c r="D2" s="534"/>
      <c r="E2" s="534"/>
      <c r="F2" s="534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44" t="s">
        <v>237</v>
      </c>
      <c r="B3" s="544"/>
      <c r="C3" s="544"/>
      <c r="D3" s="544"/>
      <c r="E3" s="544"/>
      <c r="F3" s="544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7762.8</v>
      </c>
      <c r="D6" s="196">
        <v>7762.8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44665.8</v>
      </c>
      <c r="D7" s="214">
        <f>SUM(D8:D15,D18:D21)</f>
        <v>45988.6</v>
      </c>
      <c r="E7" s="214">
        <f>D7-C7</f>
        <v>1322.7999999999956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31985.8</v>
      </c>
      <c r="D8" s="206">
        <f>+'Dramakan hosqer'!D20</f>
        <v>31985.8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/>
      <c r="D9" s="206">
        <f>+'Dramakan hosqer'!D21</f>
        <v>0</v>
      </c>
      <c r="E9" s="206">
        <f t="shared" ref="E9:E71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222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customHeight="1">
      <c r="A11" s="54">
        <v>2</v>
      </c>
      <c r="B11" s="221" t="str">
        <f>+'Dramakan hosqer'!B23</f>
        <v xml:space="preserve">Վճարովի ծառայություններից </v>
      </c>
      <c r="C11" s="364">
        <v>11650</v>
      </c>
      <c r="D11" s="206">
        <f>+'Dramakan hosqer'!D23</f>
        <v>12928.8</v>
      </c>
      <c r="E11" s="206">
        <f t="shared" si="1"/>
        <v>1278.7999999999993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64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1" t="s">
        <v>227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3</v>
      </c>
      <c r="B19" s="204" t="s">
        <v>8</v>
      </c>
      <c r="C19" s="205">
        <v>80</v>
      </c>
      <c r="D19" s="206">
        <f>+'Dramakan hosqer'!D31</f>
        <v>94</v>
      </c>
      <c r="E19" s="206">
        <f t="shared" si="1"/>
        <v>14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customHeight="1">
      <c r="A20" s="54">
        <v>4</v>
      </c>
      <c r="B20" s="382" t="s">
        <v>251</v>
      </c>
      <c r="C20" s="205">
        <v>450</v>
      </c>
      <c r="D20" s="206">
        <f>+'Dramakan hosqer'!D32</f>
        <v>400</v>
      </c>
      <c r="E20" s="206">
        <f t="shared" si="1"/>
        <v>-50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customHeight="1">
      <c r="A21" s="54">
        <v>5</v>
      </c>
      <c r="B21" s="382" t="s">
        <v>252</v>
      </c>
      <c r="C21" s="205">
        <v>500</v>
      </c>
      <c r="D21" s="206">
        <f>+'Dramakan hosqer'!D33</f>
        <v>580</v>
      </c>
      <c r="E21" s="206">
        <f t="shared" si="1"/>
        <v>80</v>
      </c>
      <c r="F21" s="205"/>
      <c r="G21" s="93"/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+C23+C66+C79</f>
        <v>47298.1</v>
      </c>
      <c r="D22" s="214">
        <f>+D23+D66+D79</f>
        <v>45194.2</v>
      </c>
      <c r="E22" s="206">
        <f t="shared" si="1"/>
        <v>-2103.9000000000015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SUM(C24,C28:C33,C34:C60,C64:C65)</f>
        <v>44689.599999999999</v>
      </c>
      <c r="D23" s="214">
        <f>SUM(D24,D28:D33,D34:D60,D64:D65)</f>
        <v>45194.2</v>
      </c>
      <c r="E23" s="206">
        <f t="shared" si="1"/>
        <v>504.59999999999854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39314.1</v>
      </c>
      <c r="D24" s="206">
        <f>+'Dramakan hosqer'!D36</f>
        <v>40002</v>
      </c>
      <c r="E24" s="206">
        <f t="shared" si="1"/>
        <v>687.90000000000146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39" customFormat="1" ht="17.25" customHeight="1">
      <c r="A25" s="434">
        <v>1.1000000000000001</v>
      </c>
      <c r="B25" s="441" t="s">
        <v>110</v>
      </c>
      <c r="C25" s="396">
        <v>7545.4</v>
      </c>
      <c r="D25" s="402">
        <f>+'Dramakan hosqer'!D37</f>
        <v>7719.3</v>
      </c>
      <c r="E25" s="449">
        <f t="shared" si="1"/>
        <v>173.90000000000055</v>
      </c>
      <c r="F25" s="396"/>
      <c r="G25" s="394"/>
      <c r="H25" s="389"/>
      <c r="I25" s="389"/>
      <c r="J25" s="389"/>
      <c r="K25" s="389"/>
      <c r="L25" s="450"/>
      <c r="M25" s="450"/>
      <c r="N25" s="450"/>
      <c r="O25" s="450"/>
      <c r="P25" s="450"/>
      <c r="Q25" s="450"/>
      <c r="R25" s="450"/>
    </row>
    <row r="26" spans="1:18" s="439" customFormat="1" ht="17.25">
      <c r="A26" s="434">
        <v>1.2</v>
      </c>
      <c r="B26" s="441" t="s">
        <v>11</v>
      </c>
      <c r="C26" s="396">
        <v>0</v>
      </c>
      <c r="D26" s="402">
        <f>+'Dramakan hosqer'!D38</f>
        <v>2000</v>
      </c>
      <c r="E26" s="449">
        <f t="shared" si="1"/>
        <v>2000</v>
      </c>
      <c r="F26" s="396"/>
      <c r="G26" s="394"/>
      <c r="H26" s="389"/>
      <c r="I26" s="389"/>
      <c r="J26" s="389"/>
      <c r="K26" s="389"/>
      <c r="L26" s="450"/>
      <c r="M26" s="450"/>
      <c r="N26" s="450"/>
      <c r="O26" s="450"/>
      <c r="P26" s="450"/>
      <c r="Q26" s="450"/>
      <c r="R26" s="450"/>
    </row>
    <row r="27" spans="1:18" s="439" customFormat="1" ht="17.25" hidden="1">
      <c r="A27" s="434">
        <v>1.3</v>
      </c>
      <c r="B27" s="441" t="str">
        <f>+'Dramakan hosqer'!B39</f>
        <v>կամավոր ատեստավորման գծով լրավճար</v>
      </c>
      <c r="C27" s="396"/>
      <c r="D27" s="402">
        <f>+'Dramakan hosqer'!D39</f>
        <v>0</v>
      </c>
      <c r="E27" s="449">
        <f t="shared" si="1"/>
        <v>0</v>
      </c>
      <c r="F27" s="396"/>
      <c r="G27" s="394"/>
      <c r="H27" s="389"/>
      <c r="I27" s="389"/>
      <c r="J27" s="389"/>
      <c r="K27" s="389"/>
      <c r="L27" s="450"/>
      <c r="M27" s="450"/>
      <c r="N27" s="450"/>
      <c r="O27" s="450"/>
      <c r="P27" s="450"/>
      <c r="Q27" s="450"/>
      <c r="R27" s="450"/>
    </row>
    <row r="28" spans="1:18" s="51" customFormat="1" ht="18" hidden="1" customHeight="1">
      <c r="A28" s="54">
        <v>2</v>
      </c>
      <c r="B28" s="207" t="s">
        <v>13</v>
      </c>
      <c r="C28" s="205"/>
      <c r="D28" s="206">
        <f>+'Dramakan hosqer'!D40</f>
        <v>0</v>
      </c>
      <c r="E28" s="206">
        <f t="shared" si="1"/>
        <v>0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2</v>
      </c>
      <c r="B29" s="207" t="s">
        <v>12</v>
      </c>
      <c r="C29" s="205">
        <v>1206</v>
      </c>
      <c r="D29" s="206">
        <f>+'Dramakan hosqer'!D41</f>
        <v>1155.7</v>
      </c>
      <c r="E29" s="206">
        <f t="shared" si="1"/>
        <v>-50.299999999999955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3</v>
      </c>
      <c r="B30" s="207" t="s">
        <v>14</v>
      </c>
      <c r="C30" s="205">
        <v>29.9</v>
      </c>
      <c r="D30" s="206">
        <f>+'Dramakan hosqer'!D42</f>
        <v>21.5</v>
      </c>
      <c r="E30" s="206">
        <f t="shared" si="1"/>
        <v>-8.3999999999999986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hidden="1" customHeight="1">
      <c r="A31" s="54">
        <v>5</v>
      </c>
      <c r="B31" s="207" t="s">
        <v>15</v>
      </c>
      <c r="C31" s="205"/>
      <c r="D31" s="206">
        <f>+'Dramakan hosqer'!D43</f>
        <v>0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4</v>
      </c>
      <c r="B33" s="207" t="s">
        <v>247</v>
      </c>
      <c r="C33" s="206">
        <v>122.4</v>
      </c>
      <c r="D33" s="206">
        <v>122.4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5</v>
      </c>
      <c r="B34" s="207" t="s">
        <v>18</v>
      </c>
      <c r="C34" s="205">
        <v>5</v>
      </c>
      <c r="D34" s="206">
        <f>+'Dramakan hosqer'!D46</f>
        <v>5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6</v>
      </c>
      <c r="B35" s="221" t="s">
        <v>245</v>
      </c>
      <c r="C35" s="205">
        <v>130</v>
      </c>
      <c r="D35" s="206">
        <f>+'Dramakan hosqer'!D47</f>
        <v>91.9</v>
      </c>
      <c r="E35" s="206">
        <f t="shared" si="1"/>
        <v>-38.099999999999994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67</v>
      </c>
      <c r="C36" s="205"/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hidden="1" customHeight="1">
      <c r="A41" s="54">
        <v>16</v>
      </c>
      <c r="B41" s="207" t="s">
        <v>20</v>
      </c>
      <c r="C41" s="205"/>
      <c r="D41" s="206">
        <f>+'Dramakan hosqer'!D53</f>
        <v>0</v>
      </c>
      <c r="E41" s="206">
        <f t="shared" si="1"/>
        <v>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3.75" customHeight="1">
      <c r="A45" s="54">
        <v>7</v>
      </c>
      <c r="B45" s="221" t="s">
        <v>68</v>
      </c>
      <c r="C45" s="205">
        <v>6</v>
      </c>
      <c r="D45" s="206">
        <f>+'Dramakan hosqer'!D57</f>
        <v>9.5</v>
      </c>
      <c r="E45" s="206">
        <f t="shared" si="1"/>
        <v>3.5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3.75" customHeight="1">
      <c r="A46" s="54">
        <v>8</v>
      </c>
      <c r="B46" s="221" t="s">
        <v>69</v>
      </c>
      <c r="C46" s="205">
        <v>112</v>
      </c>
      <c r="D46" s="206">
        <f>+'Dramakan hosqer'!D58</f>
        <v>112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9</v>
      </c>
      <c r="B47" s="207" t="s">
        <v>39</v>
      </c>
      <c r="C47" s="205">
        <v>3</v>
      </c>
      <c r="D47" s="206">
        <f>+'Dramakan hosqer'!D59</f>
        <v>3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9" t="s">
        <v>246</v>
      </c>
      <c r="C51" s="205"/>
      <c r="D51" s="206">
        <f>+'Dramakan hosqer'!D63</f>
        <v>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215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10</v>
      </c>
      <c r="B53" s="207" t="s">
        <v>262</v>
      </c>
      <c r="C53" s="205">
        <v>2950.6</v>
      </c>
      <c r="D53" s="206">
        <v>2950.6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11</v>
      </c>
      <c r="B54" s="207" t="s">
        <v>256</v>
      </c>
      <c r="C54" s="205">
        <v>300</v>
      </c>
      <c r="D54" s="206">
        <v>300</v>
      </c>
      <c r="E54" s="206">
        <f t="shared" si="1"/>
        <v>0</v>
      </c>
      <c r="F54" s="205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12</v>
      </c>
      <c r="B55" s="207" t="s">
        <v>259</v>
      </c>
      <c r="C55" s="205">
        <v>21.6</v>
      </c>
      <c r="D55" s="206">
        <v>21.6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13</v>
      </c>
      <c r="B56" s="207" t="s">
        <v>263</v>
      </c>
      <c r="C56" s="205">
        <v>55.2</v>
      </c>
      <c r="D56" s="206">
        <v>55.2</v>
      </c>
      <c r="E56" s="206">
        <f t="shared" si="1"/>
        <v>0</v>
      </c>
      <c r="F56" s="205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v>14</v>
      </c>
      <c r="B57" s="207" t="s">
        <v>258</v>
      </c>
      <c r="C57" s="205">
        <v>350</v>
      </c>
      <c r="D57" s="206">
        <v>250</v>
      </c>
      <c r="E57" s="206">
        <f t="shared" si="1"/>
        <v>-100</v>
      </c>
      <c r="F57" s="205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18" customHeight="1">
      <c r="A58" s="54">
        <v>15</v>
      </c>
      <c r="B58" s="210" t="s">
        <v>264</v>
      </c>
      <c r="C58" s="205">
        <v>50</v>
      </c>
      <c r="D58" s="205">
        <v>60</v>
      </c>
      <c r="E58" s="206">
        <f t="shared" si="1"/>
        <v>10</v>
      </c>
      <c r="F58" s="205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18" hidden="1" customHeight="1">
      <c r="A59" s="54">
        <v>30</v>
      </c>
      <c r="B59" s="210"/>
      <c r="C59" s="205"/>
      <c r="D59" s="205">
        <f>+'Dramakan hosqer'!D72</f>
        <v>0</v>
      </c>
      <c r="E59" s="206">
        <f t="shared" si="1"/>
        <v>0</v>
      </c>
      <c r="F59" s="205"/>
      <c r="G59" s="93" t="s">
        <v>228</v>
      </c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36.75" hidden="1" customHeight="1">
      <c r="A60" s="54">
        <v>31</v>
      </c>
      <c r="B60" s="213" t="s">
        <v>28</v>
      </c>
      <c r="C60" s="206"/>
      <c r="D60" s="206">
        <f>SUM(D61:D63)</f>
        <v>0</v>
      </c>
      <c r="E60" s="206">
        <f t="shared" si="1"/>
        <v>0</v>
      </c>
      <c r="F60" s="205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445" customFormat="1" ht="18" hidden="1" customHeight="1">
      <c r="A61" s="409">
        <v>31.1</v>
      </c>
      <c r="B61" s="451" t="s">
        <v>29</v>
      </c>
      <c r="C61" s="396"/>
      <c r="D61" s="402">
        <f>+'Dramakan hosqer'!D73</f>
        <v>0</v>
      </c>
      <c r="E61" s="449">
        <f t="shared" si="1"/>
        <v>0</v>
      </c>
      <c r="F61" s="396"/>
      <c r="G61" s="452"/>
      <c r="H61" s="453"/>
      <c r="I61" s="453"/>
      <c r="J61" s="453"/>
      <c r="K61" s="453"/>
      <c r="L61" s="454"/>
      <c r="M61" s="454"/>
      <c r="N61" s="454"/>
      <c r="O61" s="454"/>
      <c r="P61" s="454"/>
      <c r="Q61" s="454"/>
      <c r="R61" s="454"/>
    </row>
    <row r="62" spans="1:18" s="445" customFormat="1" ht="18.75" hidden="1" customHeight="1">
      <c r="A62" s="409">
        <v>31.2</v>
      </c>
      <c r="B62" s="451" t="s">
        <v>42</v>
      </c>
      <c r="C62" s="396"/>
      <c r="D62" s="402">
        <f>+'Dramakan hosqer'!D74</f>
        <v>0</v>
      </c>
      <c r="E62" s="449">
        <f t="shared" si="1"/>
        <v>0</v>
      </c>
      <c r="F62" s="396"/>
      <c r="G62" s="452"/>
      <c r="H62" s="453"/>
      <c r="I62" s="453"/>
      <c r="J62" s="453"/>
      <c r="K62" s="453"/>
      <c r="L62" s="454"/>
      <c r="M62" s="454"/>
      <c r="N62" s="454"/>
      <c r="O62" s="454"/>
      <c r="P62" s="454"/>
      <c r="Q62" s="454"/>
      <c r="R62" s="454"/>
    </row>
    <row r="63" spans="1:18" s="445" customFormat="1" ht="18" hidden="1" customHeight="1">
      <c r="A63" s="409">
        <v>31.3</v>
      </c>
      <c r="B63" s="455" t="s">
        <v>76</v>
      </c>
      <c r="C63" s="396"/>
      <c r="D63" s="402">
        <f>+'Dramakan hosqer'!D75</f>
        <v>0</v>
      </c>
      <c r="E63" s="449">
        <f t="shared" si="1"/>
        <v>0</v>
      </c>
      <c r="F63" s="396"/>
      <c r="G63" s="452"/>
      <c r="H63" s="453"/>
      <c r="I63" s="453"/>
      <c r="J63" s="453"/>
      <c r="K63" s="453"/>
      <c r="L63" s="454"/>
      <c r="M63" s="454"/>
      <c r="N63" s="454"/>
      <c r="O63" s="454"/>
      <c r="P63" s="454"/>
      <c r="Q63" s="454"/>
      <c r="R63" s="454"/>
    </row>
    <row r="64" spans="1:18" s="51" customFormat="1" ht="18" customHeight="1">
      <c r="A64" s="64">
        <v>16</v>
      </c>
      <c r="B64" s="213" t="s">
        <v>30</v>
      </c>
      <c r="C64" s="205">
        <v>33.799999999999997</v>
      </c>
      <c r="D64" s="206">
        <v>33.799999999999997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33</v>
      </c>
      <c r="B65" s="208" t="s">
        <v>77</v>
      </c>
      <c r="C65" s="205"/>
      <c r="D65" s="206">
        <f>+'Dramakan hosqer'!D77</f>
        <v>0</v>
      </c>
      <c r="E65" s="206">
        <f t="shared" si="1"/>
        <v>0</v>
      </c>
      <c r="F65" s="205"/>
      <c r="G65" s="99" t="s">
        <v>188</v>
      </c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21.75" hidden="1" customHeight="1">
      <c r="A66" s="138" t="s">
        <v>50</v>
      </c>
      <c r="B66" s="11" t="s">
        <v>53</v>
      </c>
      <c r="C66" s="214">
        <f>+C67+C75</f>
        <v>0</v>
      </c>
      <c r="D66" s="214">
        <f>+D67+D75</f>
        <v>0</v>
      </c>
      <c r="E66" s="214">
        <f t="shared" si="1"/>
        <v>0</v>
      </c>
      <c r="F66" s="196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24" hidden="1" customHeight="1">
      <c r="A67" s="64">
        <v>1</v>
      </c>
      <c r="B67" s="215" t="s">
        <v>82</v>
      </c>
      <c r="C67" s="206">
        <f>SUM(C68:C74)</f>
        <v>0</v>
      </c>
      <c r="D67" s="206">
        <f>SUM(D68:D74)</f>
        <v>0</v>
      </c>
      <c r="E67" s="206">
        <f t="shared" si="1"/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1.1000000000000001</v>
      </c>
      <c r="B68" s="216" t="s">
        <v>78</v>
      </c>
      <c r="C68" s="205"/>
      <c r="D68" s="206">
        <f>+'Dramakan hosqer'!D80</f>
        <v>0</v>
      </c>
      <c r="E68" s="206">
        <f t="shared" si="1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7.25" hidden="1" customHeight="1">
      <c r="A69" s="64">
        <v>1.2</v>
      </c>
      <c r="B69" s="216" t="s">
        <v>79</v>
      </c>
      <c r="C69" s="205"/>
      <c r="D69" s="206">
        <f>+'Dramakan hosqer'!D81</f>
        <v>0</v>
      </c>
      <c r="E69" s="206">
        <f t="shared" si="1"/>
        <v>0</v>
      </c>
      <c r="F69" s="205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1.3</v>
      </c>
      <c r="B70" s="216" t="s">
        <v>80</v>
      </c>
      <c r="C70" s="205"/>
      <c r="D70" s="206">
        <f>+'Dramakan hosqer'!D82</f>
        <v>0</v>
      </c>
      <c r="E70" s="206">
        <f t="shared" si="1"/>
        <v>0</v>
      </c>
      <c r="F70" s="205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hidden="1" customHeight="1">
      <c r="A71" s="64">
        <v>1.4</v>
      </c>
      <c r="B71" s="216" t="s">
        <v>183</v>
      </c>
      <c r="C71" s="205"/>
      <c r="D71" s="206">
        <f>+'Dramakan hosqer'!D83</f>
        <v>0</v>
      </c>
      <c r="E71" s="206">
        <f t="shared" si="1"/>
        <v>0</v>
      </c>
      <c r="F71" s="205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51" customFormat="1" ht="18" hidden="1" customHeight="1">
      <c r="A72" s="64">
        <v>1.5</v>
      </c>
      <c r="B72" s="216" t="s">
        <v>58</v>
      </c>
      <c r="C72" s="205"/>
      <c r="D72" s="206">
        <f>+'Dramakan hosqer'!D84</f>
        <v>0</v>
      </c>
      <c r="E72" s="206">
        <f t="shared" ref="E72:E78" si="2">D72-C72</f>
        <v>0</v>
      </c>
      <c r="F72" s="205"/>
      <c r="G72" s="93"/>
      <c r="H72" s="106"/>
      <c r="I72" s="106"/>
      <c r="J72" s="106"/>
      <c r="K72" s="106"/>
      <c r="L72" s="111"/>
      <c r="M72" s="111"/>
      <c r="N72" s="111"/>
      <c r="O72" s="111"/>
      <c r="P72" s="111"/>
      <c r="Q72" s="111"/>
      <c r="R72" s="111"/>
    </row>
    <row r="73" spans="1:20" s="51" customFormat="1" ht="18" hidden="1" customHeight="1">
      <c r="A73" s="64">
        <v>1.6</v>
      </c>
      <c r="B73" s="217" t="s">
        <v>59</v>
      </c>
      <c r="C73" s="205"/>
      <c r="D73" s="205">
        <f>+'Dramakan hosqer'!D85</f>
        <v>0</v>
      </c>
      <c r="E73" s="206">
        <f t="shared" si="2"/>
        <v>0</v>
      </c>
      <c r="F73" s="205"/>
      <c r="G73" s="93"/>
      <c r="H73" s="106"/>
      <c r="I73" s="106"/>
      <c r="J73" s="106"/>
      <c r="K73" s="106"/>
      <c r="L73" s="111"/>
      <c r="M73" s="111"/>
      <c r="N73" s="111"/>
      <c r="O73" s="111"/>
      <c r="P73" s="111"/>
      <c r="Q73" s="111"/>
      <c r="R73" s="111"/>
    </row>
    <row r="74" spans="1:20" s="65" customFormat="1" ht="18" hidden="1" customHeight="1">
      <c r="A74" s="64">
        <v>1.7</v>
      </c>
      <c r="B74" s="217"/>
      <c r="C74" s="205"/>
      <c r="D74" s="205">
        <f>+'Dramakan hosqer'!D86</f>
        <v>0</v>
      </c>
      <c r="E74" s="206">
        <f t="shared" si="2"/>
        <v>0</v>
      </c>
      <c r="F74" s="205"/>
      <c r="G74" s="50" t="s">
        <v>229</v>
      </c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65" customFormat="1" ht="39.75" hidden="1" customHeight="1">
      <c r="A75" s="64">
        <v>2</v>
      </c>
      <c r="B75" s="216" t="s">
        <v>81</v>
      </c>
      <c r="C75" s="206">
        <f>SUM(C76:C78)</f>
        <v>0</v>
      </c>
      <c r="D75" s="206">
        <f>SUM(D76:D78)</f>
        <v>0</v>
      </c>
      <c r="E75" s="206">
        <f t="shared" si="2"/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83" customFormat="1" ht="18.75" hidden="1" customHeight="1">
      <c r="A76" s="64">
        <v>2.1</v>
      </c>
      <c r="B76" s="215" t="s">
        <v>55</v>
      </c>
      <c r="C76" s="205"/>
      <c r="D76" s="206">
        <f>+'Dramakan hosqer'!D88</f>
        <v>0</v>
      </c>
      <c r="E76" s="206">
        <f t="shared" si="2"/>
        <v>0</v>
      </c>
      <c r="F76" s="205"/>
      <c r="G76" s="140"/>
      <c r="H76" s="102"/>
      <c r="I76" s="102"/>
      <c r="J76" s="90"/>
      <c r="K76" s="90"/>
      <c r="L76" s="90"/>
      <c r="M76" s="90"/>
      <c r="N76" s="90"/>
      <c r="O76" s="82"/>
      <c r="P76" s="82"/>
      <c r="Q76" s="82"/>
    </row>
    <row r="77" spans="1:20" s="51" customFormat="1" ht="19.5" hidden="1" customHeight="1">
      <c r="A77" s="64">
        <v>2.2000000000000002</v>
      </c>
      <c r="B77" s="215" t="s">
        <v>54</v>
      </c>
      <c r="C77" s="205"/>
      <c r="D77" s="206">
        <f>+'Dramakan hosqer'!D89</f>
        <v>0</v>
      </c>
      <c r="E77" s="206">
        <f t="shared" si="2"/>
        <v>0</v>
      </c>
      <c r="F77" s="205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37.5" hidden="1" customHeight="1">
      <c r="A78" s="64">
        <v>2.2999999999999998</v>
      </c>
      <c r="B78" s="215" t="s">
        <v>43</v>
      </c>
      <c r="C78" s="205"/>
      <c r="D78" s="206">
        <f>+'Dramakan hosqer'!D90</f>
        <v>0</v>
      </c>
      <c r="E78" s="206">
        <f t="shared" si="2"/>
        <v>0</v>
      </c>
      <c r="F78" s="205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51" customFormat="1" ht="38.25" customHeight="1">
      <c r="A79" s="138" t="s">
        <v>51</v>
      </c>
      <c r="B79" s="11" t="s">
        <v>122</v>
      </c>
      <c r="C79" s="214">
        <f>SUM(C80:C81)</f>
        <v>2608.5</v>
      </c>
      <c r="D79" s="214">
        <f>SUM(D80:D81)</f>
        <v>0</v>
      </c>
      <c r="E79" s="214">
        <f t="shared" ref="E79:E82" si="3">D79-C79</f>
        <v>-2608.5</v>
      </c>
      <c r="F79" s="196"/>
      <c r="G79" s="93"/>
      <c r="H79" s="102"/>
      <c r="I79" s="102"/>
      <c r="J79" s="106"/>
      <c r="K79" s="106"/>
      <c r="L79" s="106"/>
      <c r="M79" s="106"/>
      <c r="N79" s="111"/>
      <c r="O79" s="111"/>
      <c r="P79" s="111"/>
      <c r="Q79" s="111"/>
      <c r="R79" s="111"/>
      <c r="S79" s="111"/>
      <c r="T79" s="111"/>
    </row>
    <row r="80" spans="1:20" s="51" customFormat="1" ht="18" customHeight="1">
      <c r="A80" s="64">
        <v>1</v>
      </c>
      <c r="B80" s="211" t="str">
        <f>+'Dramakan hosqer'!B92</f>
        <v>պարգևատրման գծով</v>
      </c>
      <c r="C80" s="205">
        <v>2000</v>
      </c>
      <c r="D80" s="205">
        <f>+'Dramakan hosqer'!D92</f>
        <v>0</v>
      </c>
      <c r="E80" s="205">
        <f>D80-C80</f>
        <v>-2000</v>
      </c>
      <c r="F80" s="205"/>
      <c r="G80" s="93"/>
      <c r="H80" s="102"/>
      <c r="I80" s="102"/>
      <c r="J80" s="106"/>
      <c r="K80" s="106"/>
      <c r="L80" s="106"/>
      <c r="M80" s="106"/>
      <c r="N80" s="111"/>
      <c r="O80" s="111"/>
      <c r="P80" s="111"/>
      <c r="Q80" s="111"/>
      <c r="R80" s="111"/>
      <c r="S80" s="111"/>
      <c r="T80" s="111"/>
    </row>
    <row r="81" spans="1:20" s="63" customFormat="1" ht="18" customHeight="1">
      <c r="A81" s="64">
        <v>2</v>
      </c>
      <c r="B81" s="211" t="s">
        <v>10</v>
      </c>
      <c r="C81" s="205">
        <v>608.5</v>
      </c>
      <c r="D81" s="205">
        <f>+'Dramakan hosqer'!D93</f>
        <v>0</v>
      </c>
      <c r="E81" s="205">
        <f>D81-C81</f>
        <v>-608.5</v>
      </c>
      <c r="F81" s="205"/>
      <c r="G81" s="93"/>
      <c r="H81" s="102"/>
      <c r="I81" s="102"/>
      <c r="J81" s="92"/>
      <c r="K81" s="92"/>
      <c r="L81" s="92"/>
      <c r="M81" s="92"/>
      <c r="N81" s="88"/>
      <c r="O81" s="88"/>
      <c r="P81" s="88"/>
      <c r="Q81" s="88"/>
      <c r="R81" s="88"/>
      <c r="S81" s="88"/>
      <c r="T81" s="88"/>
    </row>
    <row r="82" spans="1:20" s="32" customFormat="1" ht="43.5" customHeight="1">
      <c r="A82" s="10" t="s">
        <v>31</v>
      </c>
      <c r="B82" s="11" t="s">
        <v>32</v>
      </c>
      <c r="C82" s="214">
        <f>C6+C7-C22</f>
        <v>5130.5000000000073</v>
      </c>
      <c r="D82" s="214">
        <f>D6+D7-D22</f>
        <v>8557.2000000000044</v>
      </c>
      <c r="E82" s="214">
        <f t="shared" si="3"/>
        <v>3426.6999999999971</v>
      </c>
      <c r="F82" s="196"/>
      <c r="G82" s="118"/>
      <c r="H82" s="102"/>
      <c r="I82" s="102"/>
      <c r="J82" s="107"/>
      <c r="K82" s="107"/>
      <c r="L82" s="107"/>
      <c r="M82" s="107"/>
      <c r="N82" s="112"/>
      <c r="O82" s="112"/>
      <c r="P82" s="112"/>
      <c r="Q82" s="112"/>
      <c r="R82" s="112"/>
      <c r="S82" s="112"/>
      <c r="T82" s="112"/>
    </row>
    <row r="83" spans="1:20" s="18" customFormat="1" ht="46.5" customHeight="1">
      <c r="A83" s="16"/>
      <c r="B83" s="16"/>
      <c r="C83" s="16"/>
      <c r="D83" s="16"/>
      <c r="E83" s="16"/>
      <c r="F83" s="16"/>
      <c r="G83" s="115"/>
      <c r="H83" s="102"/>
      <c r="I83" s="102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s="18" customFormat="1" ht="25.5" customHeight="1">
      <c r="B84" s="14" t="s">
        <v>2</v>
      </c>
      <c r="C84" s="16"/>
      <c r="D84" s="546" t="str">
        <f>+'Ekamut-caxs'!C79</f>
        <v>Ա.ՆԱԼԲԱՆԴՅԱՆ</v>
      </c>
      <c r="E84" s="543"/>
      <c r="F84" s="107"/>
      <c r="G84" s="115"/>
      <c r="H84" s="102"/>
      <c r="I84" s="102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ht="13.5" customHeight="1">
      <c r="A85" s="18"/>
      <c r="B85" s="18" t="s">
        <v>4</v>
      </c>
      <c r="C85" s="18"/>
      <c r="D85" s="545" t="s">
        <v>87</v>
      </c>
      <c r="E85" s="545"/>
      <c r="F85" s="269"/>
    </row>
    <row r="86" spans="1:20" s="15" customFormat="1" ht="22.5" customHeight="1">
      <c r="A86" s="16"/>
      <c r="B86" s="32" t="s">
        <v>6</v>
      </c>
      <c r="C86" s="16"/>
      <c r="D86" s="543" t="str">
        <f>+'Ekamut-caxs'!C81</f>
        <v>Մ.ՃԱՐՏԱՐՅԱՆ</v>
      </c>
      <c r="E86" s="543"/>
      <c r="F86" s="107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 ht="12" customHeight="1">
      <c r="A87" s="16"/>
      <c r="B87" s="16"/>
      <c r="C87" s="16"/>
      <c r="D87" s="545" t="s">
        <v>87</v>
      </c>
      <c r="E87" s="545"/>
      <c r="F87" s="269"/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A88" s="16"/>
      <c r="B88" s="137" t="s">
        <v>1</v>
      </c>
      <c r="C88" s="16"/>
      <c r="D88" s="16"/>
      <c r="E88" s="16"/>
      <c r="F88" s="16"/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  <row r="119" spans="7:20" s="15" customFormat="1">
      <c r="G119" s="113"/>
      <c r="H119" s="102"/>
      <c r="I119" s="102"/>
      <c r="J119" s="102"/>
      <c r="K119" s="102"/>
      <c r="L119" s="102"/>
      <c r="M119" s="102"/>
      <c r="N119" s="108"/>
      <c r="O119" s="108"/>
      <c r="P119" s="108"/>
      <c r="Q119" s="108"/>
      <c r="R119" s="108"/>
      <c r="S119" s="108"/>
      <c r="T119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C5" sqref="C5:F6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2.85546875" style="1" customWidth="1"/>
    <col min="5" max="5" width="19.5703125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7" t="s">
        <v>62</v>
      </c>
      <c r="B1" s="547"/>
      <c r="C1" s="547"/>
      <c r="D1" s="547"/>
      <c r="E1" s="547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8" t="str">
        <f>+'Ekamut-caxs'!A14:D14</f>
        <v xml:space="preserve">«Յու. Բախշյանի անվան մանկական ֆիլհարմոնիա» ՀՈԱԿ -ի </v>
      </c>
      <c r="B2" s="549"/>
      <c r="C2" s="549"/>
      <c r="D2" s="549"/>
      <c r="E2" s="54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0" t="s">
        <v>126</v>
      </c>
      <c r="B3" s="550"/>
      <c r="C3" s="550"/>
      <c r="D3" s="550"/>
      <c r="E3" s="55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51" t="s">
        <v>236</v>
      </c>
      <c r="B4" s="551"/>
      <c r="C4" s="551"/>
      <c r="D4" s="551"/>
      <c r="E4" s="551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52" t="s">
        <v>131</v>
      </c>
      <c r="B7" s="553"/>
      <c r="C7" s="553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22.3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hidden="1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1.1000000000000001</v>
      </c>
      <c r="B10" s="163" t="s">
        <v>135</v>
      </c>
      <c r="C10" s="162" t="s">
        <v>136</v>
      </c>
      <c r="D10" s="25">
        <v>7.3</v>
      </c>
      <c r="E10" s="25"/>
    </row>
    <row r="11" spans="1:22" ht="27" customHeight="1">
      <c r="A11" s="162">
        <v>1.2</v>
      </c>
      <c r="B11" s="163" t="s">
        <v>137</v>
      </c>
      <c r="C11" s="162" t="s">
        <v>138</v>
      </c>
      <c r="D11" s="25">
        <v>0.2</v>
      </c>
      <c r="E11" s="25"/>
    </row>
    <row r="12" spans="1:22" ht="27" hidden="1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hidden="1" customHeight="1">
      <c r="A13" s="162">
        <v>1.5</v>
      </c>
      <c r="B13" s="164"/>
      <c r="C13" s="162" t="s">
        <v>141</v>
      </c>
      <c r="D13" s="25"/>
      <c r="E13" s="25"/>
    </row>
    <row r="14" spans="1:22" ht="18" hidden="1" customHeight="1">
      <c r="A14" s="162">
        <v>1.6</v>
      </c>
      <c r="B14" s="163" t="s">
        <v>184</v>
      </c>
      <c r="C14" s="162" t="s">
        <v>142</v>
      </c>
      <c r="D14" s="25"/>
      <c r="E14" s="25"/>
    </row>
    <row r="15" spans="1:22" ht="33.75" hidden="1" customHeight="1">
      <c r="A15" s="162">
        <v>1.7</v>
      </c>
      <c r="B15" s="164"/>
      <c r="C15" s="162" t="s">
        <v>164</v>
      </c>
      <c r="D15" s="25"/>
      <c r="E15" s="25"/>
    </row>
    <row r="16" spans="1:22" ht="22.5" hidden="1" customHeight="1">
      <c r="A16" s="162">
        <v>1.8</v>
      </c>
      <c r="B16" s="164"/>
      <c r="C16" s="166" t="s">
        <v>163</v>
      </c>
      <c r="D16" s="25"/>
      <c r="E16" s="25"/>
    </row>
    <row r="17" spans="1:22" ht="18" hidden="1" customHeight="1">
      <c r="A17" s="162">
        <v>1.9</v>
      </c>
      <c r="B17" s="164"/>
      <c r="C17" s="166"/>
      <c r="D17" s="25"/>
      <c r="E17" s="25"/>
    </row>
    <row r="18" spans="1:22" ht="18" hidden="1" customHeight="1">
      <c r="A18" s="167">
        <v>2</v>
      </c>
      <c r="B18" s="164"/>
      <c r="C18" s="166"/>
      <c r="D18" s="25"/>
      <c r="E18" s="25"/>
    </row>
    <row r="19" spans="1:22" ht="18" hidden="1" customHeight="1">
      <c r="A19" s="162">
        <v>2.1</v>
      </c>
      <c r="B19" s="164"/>
      <c r="C19" s="166"/>
      <c r="D19" s="25"/>
      <c r="E19" s="25"/>
    </row>
    <row r="20" spans="1:22" ht="18" hidden="1" customHeight="1">
      <c r="A20" s="162">
        <v>2.2000000000000002</v>
      </c>
      <c r="B20" s="164"/>
      <c r="C20" s="166"/>
      <c r="D20" s="25"/>
      <c r="E20" s="25"/>
    </row>
    <row r="21" spans="1:22" ht="18" hidden="1" customHeight="1">
      <c r="A21" s="162">
        <v>2.2999999999999998</v>
      </c>
      <c r="B21" s="164"/>
      <c r="C21" s="166"/>
      <c r="D21" s="25"/>
      <c r="E21" s="25"/>
    </row>
    <row r="22" spans="1:22" ht="27.75" hidden="1" customHeight="1">
      <c r="A22" s="162">
        <v>2.4</v>
      </c>
      <c r="B22" s="164"/>
      <c r="C22" s="166"/>
      <c r="D22" s="25"/>
      <c r="E22" s="25"/>
    </row>
    <row r="23" spans="1:22" ht="27.75" hidden="1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hidden="1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hidden="1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hidden="1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2.1</v>
      </c>
      <c r="B27" s="163" t="s">
        <v>146</v>
      </c>
      <c r="C27" s="162" t="s">
        <v>147</v>
      </c>
      <c r="D27" s="25">
        <v>14.3</v>
      </c>
      <c r="E27" s="25"/>
    </row>
    <row r="28" spans="1:22" ht="26.25" customHeight="1">
      <c r="A28" s="167">
        <v>2.2000000000000002</v>
      </c>
      <c r="B28" s="164" t="s">
        <v>148</v>
      </c>
      <c r="C28" s="162" t="s">
        <v>149</v>
      </c>
      <c r="D28" s="25">
        <v>0.5</v>
      </c>
      <c r="E28" s="25"/>
    </row>
    <row r="29" spans="1:22" ht="26.25" hidden="1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hidden="1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62">
        <v>2.1</v>
      </c>
      <c r="B31" s="164"/>
      <c r="C31" s="162" t="s">
        <v>152</v>
      </c>
      <c r="D31" s="25"/>
      <c r="E31" s="25"/>
    </row>
    <row r="32" spans="1:22" ht="21" hidden="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hidden="1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22.3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52" t="s">
        <v>156</v>
      </c>
      <c r="B35" s="553"/>
      <c r="C35" s="553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hidden="1" customHeight="1">
      <c r="A36" s="162">
        <v>1.1000000000000001</v>
      </c>
      <c r="B36" s="163" t="s">
        <v>133</v>
      </c>
      <c r="C36" s="162" t="s">
        <v>134</v>
      </c>
      <c r="D36" s="25"/>
      <c r="E36" s="25"/>
    </row>
    <row r="37" spans="1:22" ht="21" hidden="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hidden="1" customHeight="1">
      <c r="A38" s="162">
        <v>1.3</v>
      </c>
      <c r="B38" s="163" t="s">
        <v>137</v>
      </c>
      <c r="C38" s="162" t="s">
        <v>138</v>
      </c>
      <c r="D38" s="25"/>
      <c r="E38" s="25"/>
    </row>
    <row r="39" spans="1:22" ht="21" hidden="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hidden="1" customHeight="1">
      <c r="A40" s="162">
        <v>1.5</v>
      </c>
      <c r="B40" s="164"/>
      <c r="C40" s="162" t="s">
        <v>141</v>
      </c>
      <c r="D40" s="25"/>
      <c r="E40" s="25"/>
    </row>
    <row r="41" spans="1:22" ht="20.25" hidden="1" customHeight="1">
      <c r="A41" s="162">
        <v>1.6</v>
      </c>
      <c r="B41" s="163" t="s">
        <v>184</v>
      </c>
      <c r="C41" s="162" t="s">
        <v>142</v>
      </c>
      <c r="D41" s="25"/>
      <c r="E41" s="25"/>
    </row>
    <row r="42" spans="1:22" ht="33.75" hidden="1" customHeight="1">
      <c r="A42" s="162">
        <v>1.7</v>
      </c>
      <c r="B42" s="164"/>
      <c r="C42" s="162" t="s">
        <v>164</v>
      </c>
      <c r="D42" s="25"/>
      <c r="E42" s="25"/>
    </row>
    <row r="43" spans="1:22" ht="23.25" hidden="1" customHeight="1">
      <c r="A43" s="162">
        <v>1.8</v>
      </c>
      <c r="B43" s="164"/>
      <c r="C43" s="166" t="s">
        <v>163</v>
      </c>
      <c r="D43" s="25"/>
      <c r="E43" s="25"/>
    </row>
    <row r="44" spans="1:22" ht="23.25" hidden="1" customHeight="1">
      <c r="A44" s="162">
        <v>1.9</v>
      </c>
      <c r="B44" s="164"/>
      <c r="C44" s="166"/>
      <c r="D44" s="25"/>
      <c r="E44" s="25"/>
    </row>
    <row r="45" spans="1:22" ht="23.25" hidden="1" customHeight="1">
      <c r="A45" s="167">
        <v>2</v>
      </c>
      <c r="B45" s="164"/>
      <c r="C45" s="166"/>
      <c r="D45" s="25"/>
      <c r="E45" s="25"/>
    </row>
    <row r="46" spans="1:22" ht="23.25" hidden="1" customHeight="1">
      <c r="A46" s="162">
        <v>2.1</v>
      </c>
      <c r="B46" s="164"/>
      <c r="C46" s="166"/>
      <c r="D46" s="25"/>
      <c r="E46" s="25"/>
    </row>
    <row r="47" spans="1:22" ht="21" hidden="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hidden="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48" customHeight="1">
      <c r="A49" s="162">
        <v>2.1</v>
      </c>
      <c r="B49" s="164" t="s">
        <v>286</v>
      </c>
      <c r="C49" s="162" t="s">
        <v>144</v>
      </c>
      <c r="D49" s="25">
        <v>30.8</v>
      </c>
      <c r="E49" s="25" t="s">
        <v>287</v>
      </c>
    </row>
    <row r="50" spans="1:22" ht="24" hidden="1" customHeight="1">
      <c r="A50" s="162">
        <v>2.5</v>
      </c>
      <c r="B50" s="164" t="s">
        <v>143</v>
      </c>
      <c r="C50" s="162" t="s">
        <v>145</v>
      </c>
      <c r="D50" s="25"/>
      <c r="E50" s="25" t="s">
        <v>287</v>
      </c>
    </row>
    <row r="51" spans="1:22" ht="24" hidden="1" customHeight="1">
      <c r="A51" s="162">
        <v>2.6</v>
      </c>
      <c r="B51" s="163" t="s">
        <v>146</v>
      </c>
      <c r="C51" s="162" t="s">
        <v>147</v>
      </c>
      <c r="D51" s="25"/>
      <c r="E51" s="25" t="s">
        <v>287</v>
      </c>
    </row>
    <row r="52" spans="1:22" ht="24" hidden="1" customHeight="1">
      <c r="A52" s="162">
        <v>2.7</v>
      </c>
      <c r="B52" s="164" t="s">
        <v>148</v>
      </c>
      <c r="C52" s="162" t="s">
        <v>149</v>
      </c>
      <c r="D52" s="25"/>
      <c r="E52" s="25" t="s">
        <v>287</v>
      </c>
    </row>
    <row r="53" spans="1:22" ht="36.75" customHeight="1">
      <c r="A53" s="162">
        <v>2.2000000000000002</v>
      </c>
      <c r="B53" s="164"/>
      <c r="C53" s="166" t="s">
        <v>150</v>
      </c>
      <c r="D53" s="25">
        <v>3</v>
      </c>
      <c r="E53" s="25" t="s">
        <v>287</v>
      </c>
    </row>
    <row r="54" spans="1:22" ht="33" customHeight="1">
      <c r="A54" s="162"/>
      <c r="B54" s="159" t="s">
        <v>157</v>
      </c>
      <c r="C54" s="24"/>
      <c r="D54" s="160">
        <f>SUM(D55:D58)</f>
        <v>5561.4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5561.4</v>
      </c>
      <c r="E55" s="25" t="s">
        <v>288</v>
      </c>
      <c r="F55" s="136"/>
    </row>
    <row r="56" spans="1:22" ht="30" hidden="1" customHeight="1">
      <c r="A56" s="162">
        <v>1.2</v>
      </c>
      <c r="B56" s="175"/>
      <c r="C56" s="162" t="s">
        <v>152</v>
      </c>
      <c r="D56" s="25"/>
      <c r="E56" s="162"/>
    </row>
    <row r="57" spans="1:22" ht="24.75" hidden="1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hidden="1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69">
        <f>SUM(D36:D54)</f>
        <v>5595.2</v>
      </c>
      <c r="E59" s="179"/>
      <c r="F59" s="277">
        <f>+D59-D55</f>
        <v>33.800000000000182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289</v>
      </c>
      <c r="C62" s="178">
        <v>7762.8</v>
      </c>
      <c r="D62" s="555" t="s">
        <v>159</v>
      </c>
      <c r="E62" s="556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57" t="str">
        <f>+'Ekamut-caxs'!C79</f>
        <v>Ա.ՆԱԼԲԱՆԴՅԱՆ</v>
      </c>
      <c r="E64" s="557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54" t="s">
        <v>87</v>
      </c>
      <c r="E65" s="55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57" t="str">
        <f>+'Ekamut-caxs'!C81</f>
        <v>Մ.ՃԱՐՏԱՐՅԱՆ</v>
      </c>
      <c r="E66" s="557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54" t="s">
        <v>87</v>
      </c>
      <c r="E67" s="55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SheetLayoutView="100" workbookViewId="0">
      <selection activeCell="C5" sqref="C5:F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8" t="s">
        <v>62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</row>
    <row r="2" spans="1:18" s="18" customFormat="1" ht="25.5" customHeight="1">
      <c r="A2" s="534" t="str">
        <f>+'Ekamut-caxs'!A14:D14</f>
        <v xml:space="preserve">«Յու. Բախշյանի անվան մանկական ֆիլհարմոնիա» ՀՈԱԿ 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17"/>
      <c r="R2" s="17"/>
    </row>
    <row r="3" spans="1:18" ht="25.5" customHeight="1">
      <c r="A3" s="550" t="s">
        <v>235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</row>
    <row r="4" spans="1:18" ht="21" customHeight="1" thickBot="1">
      <c r="P4" s="127" t="s">
        <v>0</v>
      </c>
    </row>
    <row r="5" spans="1:18" ht="33.75" customHeight="1">
      <c r="A5" s="569" t="s">
        <v>123</v>
      </c>
      <c r="B5" s="571" t="s">
        <v>63</v>
      </c>
      <c r="C5" s="560" t="s">
        <v>219</v>
      </c>
      <c r="D5" s="560" t="s">
        <v>100</v>
      </c>
      <c r="E5" s="573" t="s">
        <v>171</v>
      </c>
      <c r="F5" s="574"/>
      <c r="G5" s="574"/>
      <c r="H5" s="574"/>
      <c r="I5" s="574"/>
      <c r="J5" s="574"/>
      <c r="K5" s="574"/>
      <c r="L5" s="574"/>
      <c r="M5" s="574"/>
      <c r="N5" s="574"/>
      <c r="O5" s="575"/>
      <c r="P5" s="576" t="s">
        <v>125</v>
      </c>
    </row>
    <row r="6" spans="1:18" ht="126" customHeight="1">
      <c r="A6" s="570"/>
      <c r="B6" s="572"/>
      <c r="C6" s="561"/>
      <c r="D6" s="561"/>
      <c r="E6" s="247" t="s">
        <v>207</v>
      </c>
      <c r="F6" s="246" t="s">
        <v>191</v>
      </c>
      <c r="G6" s="246" t="s">
        <v>192</v>
      </c>
      <c r="H6" s="246" t="s">
        <v>124</v>
      </c>
      <c r="I6" s="246" t="s">
        <v>209</v>
      </c>
      <c r="J6" s="246" t="s">
        <v>205</v>
      </c>
      <c r="K6" s="235" t="s">
        <v>206</v>
      </c>
      <c r="L6" s="363" t="s">
        <v>212</v>
      </c>
      <c r="M6" s="410" t="s">
        <v>84</v>
      </c>
      <c r="N6" s="362" t="s">
        <v>208</v>
      </c>
      <c r="O6" s="248" t="s">
        <v>172</v>
      </c>
      <c r="P6" s="577"/>
    </row>
    <row r="7" spans="1:18" ht="31.5" customHeight="1">
      <c r="A7" s="247">
        <v>1</v>
      </c>
      <c r="B7" s="260" t="s">
        <v>178</v>
      </c>
      <c r="C7" s="497">
        <v>27686.3</v>
      </c>
      <c r="D7" s="498">
        <v>3397.7</v>
      </c>
      <c r="E7" s="499">
        <v>5550</v>
      </c>
      <c r="F7" s="226"/>
      <c r="G7" s="226"/>
      <c r="H7" s="226"/>
      <c r="I7" s="226"/>
      <c r="J7" s="226">
        <v>1368</v>
      </c>
      <c r="K7" s="226"/>
      <c r="L7" s="226"/>
      <c r="M7" s="226"/>
      <c r="N7" s="226"/>
      <c r="O7" s="370">
        <v>2000</v>
      </c>
      <c r="P7" s="254">
        <f>ROUND(SUM(C7:O7),1)</f>
        <v>40002</v>
      </c>
    </row>
    <row r="8" spans="1:18" ht="31.5" customHeight="1">
      <c r="A8" s="247">
        <v>1.1000000000000001</v>
      </c>
      <c r="B8" s="340" t="s">
        <v>205</v>
      </c>
      <c r="C8" s="259">
        <v>5589.3</v>
      </c>
      <c r="D8" s="375">
        <v>762</v>
      </c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>
        <v>0</v>
      </c>
      <c r="D9" s="375">
        <v>0</v>
      </c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hidden="1" customHeight="1">
      <c r="A10" s="247">
        <v>1.3</v>
      </c>
      <c r="B10" s="342" t="s">
        <v>242</v>
      </c>
      <c r="C10" s="259"/>
      <c r="D10" s="375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hidden="1" customHeight="1">
      <c r="A11" s="247">
        <v>1.4</v>
      </c>
      <c r="B11" s="342" t="s">
        <v>212</v>
      </c>
      <c r="C11" s="259"/>
      <c r="D11" s="375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hidden="1" customHeight="1">
      <c r="A12" s="247">
        <v>1.5</v>
      </c>
      <c r="B12" s="341" t="s">
        <v>84</v>
      </c>
      <c r="C12" s="257"/>
      <c r="D12" s="376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77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40002</v>
      </c>
    </row>
    <row r="14" spans="1:18" s="500" customFormat="1" ht="34.5" customHeight="1">
      <c r="B14" s="501"/>
      <c r="C14" s="501"/>
      <c r="D14" s="501"/>
      <c r="E14" s="502">
        <f>2775*2</f>
        <v>5550</v>
      </c>
      <c r="F14" s="503"/>
      <c r="G14" s="503"/>
      <c r="H14" s="503"/>
      <c r="I14" s="504"/>
      <c r="J14" s="505"/>
      <c r="K14" s="504"/>
      <c r="L14" s="504"/>
      <c r="M14" s="504"/>
      <c r="N14" s="504"/>
      <c r="O14" s="503"/>
      <c r="P14" s="506"/>
    </row>
    <row r="15" spans="1:18" s="143" customFormat="1" ht="21" customHeight="1">
      <c r="B15" s="145"/>
      <c r="C15" s="145"/>
      <c r="D15" s="145"/>
      <c r="E15" s="187"/>
      <c r="F15" s="368"/>
      <c r="G15" s="236"/>
      <c r="H15" s="190"/>
      <c r="I15" s="142"/>
      <c r="J15" s="368"/>
      <c r="K15" s="578"/>
      <c r="L15" s="578"/>
      <c r="M15" s="578"/>
      <c r="N15" s="578"/>
      <c r="O15" s="578"/>
      <c r="P15" s="223"/>
    </row>
    <row r="16" spans="1:18" s="141" customFormat="1" ht="69" customHeight="1">
      <c r="B16" s="579" t="s">
        <v>174</v>
      </c>
      <c r="C16" s="580"/>
      <c r="D16" s="580"/>
      <c r="E16" s="581"/>
      <c r="F16" s="187"/>
      <c r="I16" s="558" t="s">
        <v>210</v>
      </c>
      <c r="J16" s="559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62" t="s">
        <v>190</v>
      </c>
      <c r="D17" s="563"/>
      <c r="E17" s="153" t="s">
        <v>189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32">
        <v>135200</v>
      </c>
      <c r="C18" s="564">
        <f>ROUND(4*B18*2/1000,1)</f>
        <v>1081.5999999999999</v>
      </c>
      <c r="D18" s="565"/>
      <c r="E18" s="378">
        <v>140.19999999999999</v>
      </c>
      <c r="F18" s="379"/>
      <c r="I18" s="433">
        <v>135200</v>
      </c>
      <c r="J18" s="380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67" t="str">
        <f>+'Ekamut-caxs'!C79</f>
        <v>Ա.ՆԱԼԲԱՆԴՅԱՆ</v>
      </c>
      <c r="J20" s="567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66" t="s">
        <v>87</v>
      </c>
      <c r="J21" s="566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67" t="str">
        <f>+'Ekamut-caxs'!C81</f>
        <v>Մ.ՃԱՐՏԱՐՅԱՆ</v>
      </c>
      <c r="J22" s="567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66" t="s">
        <v>87</v>
      </c>
      <c r="J23" s="566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2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C5" sqref="C5:F6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84" t="s">
        <v>62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279" customFormat="1" ht="21.75" customHeight="1">
      <c r="A2" s="583" t="str">
        <f>+'Ekamut-caxs'!A14:D14</f>
        <v xml:space="preserve">«Յու. Բախշյանի անվան մանկական ֆիլհարմոնիա» ՀՈԱԿ -ի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</row>
    <row r="3" spans="1:13" s="279" customFormat="1" ht="21" customHeight="1">
      <c r="A3" s="582" t="s">
        <v>88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3" ht="21" customHeight="1" thickBot="1"/>
    <row r="5" spans="1:13" s="281" customFormat="1" ht="24.75" customHeight="1">
      <c r="A5" s="590" t="s">
        <v>108</v>
      </c>
      <c r="B5" s="592" t="s">
        <v>89</v>
      </c>
      <c r="C5" s="594" t="s">
        <v>90</v>
      </c>
      <c r="D5" s="595"/>
      <c r="E5" s="595"/>
      <c r="F5" s="596"/>
      <c r="G5" s="597" t="s">
        <v>91</v>
      </c>
      <c r="H5" s="597"/>
      <c r="I5" s="597"/>
      <c r="J5" s="597"/>
      <c r="K5" s="597" t="s">
        <v>115</v>
      </c>
      <c r="L5" s="597"/>
      <c r="M5" s="597"/>
    </row>
    <row r="6" spans="1:13" s="287" customFormat="1" ht="51" customHeight="1">
      <c r="A6" s="591"/>
      <c r="B6" s="593"/>
      <c r="C6" s="282" t="s">
        <v>216</v>
      </c>
      <c r="D6" s="283" t="s">
        <v>217</v>
      </c>
      <c r="E6" s="283" t="s">
        <v>234</v>
      </c>
      <c r="F6" s="284" t="s">
        <v>243</v>
      </c>
      <c r="G6" s="283" t="s">
        <v>218</v>
      </c>
      <c r="H6" s="285" t="s">
        <v>217</v>
      </c>
      <c r="I6" s="283" t="s">
        <v>244</v>
      </c>
      <c r="J6" s="285" t="s">
        <v>243</v>
      </c>
      <c r="K6" s="283" t="s">
        <v>216</v>
      </c>
      <c r="L6" s="283" t="s">
        <v>234</v>
      </c>
      <c r="M6" s="286" t="s">
        <v>243</v>
      </c>
    </row>
    <row r="7" spans="1:13" ht="19.5" customHeight="1">
      <c r="A7" s="288">
        <v>1</v>
      </c>
      <c r="B7" s="289" t="s">
        <v>92</v>
      </c>
      <c r="C7" s="202"/>
      <c r="D7" s="201"/>
      <c r="E7" s="347"/>
      <c r="F7" s="348">
        <f>IF((E7&lt;10000), E7*143.7, E7*107.1)</f>
        <v>0</v>
      </c>
      <c r="G7" s="291"/>
      <c r="H7" s="201"/>
      <c r="I7" s="347">
        <v>4809</v>
      </c>
      <c r="J7" s="349">
        <v>257010</v>
      </c>
      <c r="K7" s="292"/>
      <c r="L7" s="347">
        <v>17</v>
      </c>
      <c r="M7" s="293">
        <v>3425.58</v>
      </c>
    </row>
    <row r="8" spans="1:13" ht="19.5" customHeight="1">
      <c r="A8" s="288">
        <v>2</v>
      </c>
      <c r="B8" s="289" t="s">
        <v>202</v>
      </c>
      <c r="C8" s="202"/>
      <c r="D8" s="201"/>
      <c r="E8" s="347"/>
      <c r="F8" s="348">
        <f t="shared" ref="F8:F18" si="0">IF((E8&lt;10000), E8*143.7, E8*107.1)</f>
        <v>0</v>
      </c>
      <c r="G8" s="291"/>
      <c r="H8" s="201"/>
      <c r="I8" s="347">
        <v>4763</v>
      </c>
      <c r="J8" s="349">
        <v>254657</v>
      </c>
      <c r="K8" s="292"/>
      <c r="L8" s="347">
        <v>6</v>
      </c>
      <c r="M8" s="293">
        <v>1202.52</v>
      </c>
    </row>
    <row r="9" spans="1:13" ht="19.5" customHeight="1">
      <c r="A9" s="288">
        <v>3</v>
      </c>
      <c r="B9" s="289" t="s">
        <v>93</v>
      </c>
      <c r="C9" s="202"/>
      <c r="D9" s="201"/>
      <c r="E9" s="347"/>
      <c r="F9" s="348">
        <f t="shared" si="0"/>
        <v>0</v>
      </c>
      <c r="G9" s="291"/>
      <c r="H9" s="201"/>
      <c r="I9" s="347">
        <v>2725</v>
      </c>
      <c r="J9" s="349">
        <v>145618</v>
      </c>
      <c r="K9" s="292"/>
      <c r="L9" s="347">
        <v>4</v>
      </c>
      <c r="M9" s="293">
        <v>801.68</v>
      </c>
    </row>
    <row r="10" spans="1:13" ht="19.5" customHeight="1">
      <c r="A10" s="288">
        <v>4</v>
      </c>
      <c r="B10" s="289" t="s">
        <v>94</v>
      </c>
      <c r="C10" s="294"/>
      <c r="D10" s="295"/>
      <c r="E10" s="347"/>
      <c r="F10" s="348">
        <f t="shared" si="0"/>
        <v>0</v>
      </c>
      <c r="G10" s="291"/>
      <c r="H10" s="296"/>
      <c r="I10" s="347">
        <v>488</v>
      </c>
      <c r="J10" s="349">
        <v>26065</v>
      </c>
      <c r="K10" s="292"/>
      <c r="L10" s="347">
        <v>13</v>
      </c>
      <c r="M10" s="293">
        <v>2605.46</v>
      </c>
    </row>
    <row r="11" spans="1:13" ht="19.5" customHeight="1">
      <c r="A11" s="288">
        <v>5</v>
      </c>
      <c r="B11" s="289" t="s">
        <v>95</v>
      </c>
      <c r="C11" s="294"/>
      <c r="D11" s="295"/>
      <c r="E11" s="347"/>
      <c r="F11" s="348">
        <f t="shared" si="0"/>
        <v>0</v>
      </c>
      <c r="G11" s="291"/>
      <c r="H11" s="296"/>
      <c r="I11" s="347">
        <v>248</v>
      </c>
      <c r="J11" s="349">
        <v>13208</v>
      </c>
      <c r="K11" s="292"/>
      <c r="L11" s="347">
        <v>3</v>
      </c>
      <c r="M11" s="293">
        <v>601.26</v>
      </c>
    </row>
    <row r="12" spans="1:13" ht="19.5" customHeight="1">
      <c r="A12" s="288">
        <v>6</v>
      </c>
      <c r="B12" s="289" t="s">
        <v>96</v>
      </c>
      <c r="C12" s="294"/>
      <c r="D12" s="295"/>
      <c r="E12" s="347"/>
      <c r="F12" s="348">
        <f t="shared" si="0"/>
        <v>0</v>
      </c>
      <c r="G12" s="291"/>
      <c r="H12" s="296"/>
      <c r="I12" s="347">
        <v>230</v>
      </c>
      <c r="J12" s="349">
        <v>12254</v>
      </c>
      <c r="K12" s="292"/>
      <c r="L12" s="347">
        <v>10</v>
      </c>
      <c r="M12" s="293">
        <v>2004.2</v>
      </c>
    </row>
    <row r="13" spans="1:13" ht="19.5" customHeight="1">
      <c r="A13" s="288">
        <v>7</v>
      </c>
      <c r="B13" s="289" t="s">
        <v>97</v>
      </c>
      <c r="C13" s="294"/>
      <c r="D13" s="295"/>
      <c r="E13" s="347"/>
      <c r="F13" s="348">
        <f t="shared" si="0"/>
        <v>0</v>
      </c>
      <c r="G13" s="291"/>
      <c r="H13" s="296"/>
      <c r="I13" s="347">
        <v>335</v>
      </c>
      <c r="J13" s="349">
        <v>17864</v>
      </c>
      <c r="K13" s="292"/>
      <c r="L13" s="347">
        <v>5</v>
      </c>
      <c r="M13" s="293">
        <v>1002.1</v>
      </c>
    </row>
    <row r="14" spans="1:13" ht="19.5" customHeight="1">
      <c r="A14" s="288">
        <v>8</v>
      </c>
      <c r="B14" s="297" t="s">
        <v>98</v>
      </c>
      <c r="C14" s="294"/>
      <c r="D14" s="295"/>
      <c r="E14" s="347"/>
      <c r="F14" s="348">
        <f t="shared" si="0"/>
        <v>0</v>
      </c>
      <c r="G14" s="291"/>
      <c r="H14" s="296"/>
      <c r="I14" s="347">
        <v>331</v>
      </c>
      <c r="J14" s="349">
        <v>17595</v>
      </c>
      <c r="K14" s="292"/>
      <c r="L14" s="347">
        <v>5</v>
      </c>
      <c r="M14" s="293">
        <v>1002.1</v>
      </c>
    </row>
    <row r="15" spans="1:13" ht="19.5" customHeight="1">
      <c r="A15" s="288">
        <v>9</v>
      </c>
      <c r="B15" s="297" t="s">
        <v>99</v>
      </c>
      <c r="C15" s="294"/>
      <c r="D15" s="295"/>
      <c r="E15" s="347"/>
      <c r="F15" s="348">
        <f t="shared" si="0"/>
        <v>0</v>
      </c>
      <c r="G15" s="291"/>
      <c r="H15" s="296"/>
      <c r="I15" s="347">
        <v>310</v>
      </c>
      <c r="J15" s="349">
        <v>16491</v>
      </c>
      <c r="K15" s="292"/>
      <c r="L15" s="347">
        <v>8</v>
      </c>
      <c r="M15" s="293">
        <v>1603.36</v>
      </c>
    </row>
    <row r="16" spans="1:13" ht="19.5" customHeight="1">
      <c r="A16" s="288">
        <v>10</v>
      </c>
      <c r="B16" s="297" t="s">
        <v>100</v>
      </c>
      <c r="C16" s="294"/>
      <c r="D16" s="295"/>
      <c r="E16" s="347"/>
      <c r="F16" s="348">
        <f t="shared" si="0"/>
        <v>0</v>
      </c>
      <c r="G16" s="298"/>
      <c r="H16" s="296"/>
      <c r="I16" s="347">
        <v>303</v>
      </c>
      <c r="J16" s="349">
        <v>16121</v>
      </c>
      <c r="K16" s="292"/>
      <c r="L16" s="347">
        <v>10</v>
      </c>
      <c r="M16" s="293">
        <v>2004.2</v>
      </c>
    </row>
    <row r="17" spans="1:13" ht="19.5" customHeight="1">
      <c r="A17" s="288">
        <v>11</v>
      </c>
      <c r="B17" s="297" t="s">
        <v>101</v>
      </c>
      <c r="C17" s="353"/>
      <c r="D17" s="354"/>
      <c r="E17" s="290">
        <f>+C7</f>
        <v>0</v>
      </c>
      <c r="F17" s="348">
        <f t="shared" si="0"/>
        <v>0</v>
      </c>
      <c r="G17" s="351"/>
      <c r="H17" s="352"/>
      <c r="I17" s="290">
        <v>3093</v>
      </c>
      <c r="J17" s="349">
        <f t="shared" ref="J17:J18" si="1">+I17*53.48</f>
        <v>165413.63999999998</v>
      </c>
      <c r="K17" s="350"/>
      <c r="L17" s="290">
        <v>20</v>
      </c>
      <c r="M17" s="293">
        <f>+L17*200.4</f>
        <v>4008</v>
      </c>
    </row>
    <row r="18" spans="1:13" ht="19.5" customHeight="1">
      <c r="A18" s="288">
        <v>12</v>
      </c>
      <c r="B18" s="297" t="s">
        <v>102</v>
      </c>
      <c r="C18" s="353"/>
      <c r="D18" s="354"/>
      <c r="E18" s="290">
        <f>+C18</f>
        <v>0</v>
      </c>
      <c r="F18" s="348">
        <f t="shared" si="0"/>
        <v>0</v>
      </c>
      <c r="G18" s="351"/>
      <c r="H18" s="352"/>
      <c r="I18" s="290">
        <v>3990</v>
      </c>
      <c r="J18" s="349">
        <f t="shared" si="1"/>
        <v>213385.19999999998</v>
      </c>
      <c r="K18" s="350"/>
      <c r="L18" s="290">
        <v>6</v>
      </c>
      <c r="M18" s="293">
        <f>+L18*200.4</f>
        <v>1202.4000000000001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0</v>
      </c>
      <c r="D19" s="302">
        <f t="shared" si="2"/>
        <v>0</v>
      </c>
      <c r="E19" s="303">
        <f t="shared" si="2"/>
        <v>0</v>
      </c>
      <c r="F19" s="304">
        <f>SUM(F7:F18)</f>
        <v>0</v>
      </c>
      <c r="G19" s="305">
        <f>SUM(G7:G18)</f>
        <v>0</v>
      </c>
      <c r="H19" s="302">
        <f>SUM(H7:H18)</f>
        <v>0</v>
      </c>
      <c r="I19" s="303">
        <f>SUM(I7:I18)</f>
        <v>21625</v>
      </c>
      <c r="J19" s="306">
        <f>SUM(J7:J18)</f>
        <v>1155681.8400000001</v>
      </c>
      <c r="K19" s="301">
        <f t="shared" si="2"/>
        <v>0</v>
      </c>
      <c r="L19" s="303">
        <f>SUM(L7:L18)</f>
        <v>107</v>
      </c>
      <c r="M19" s="306">
        <f>SUM(M7:M18)</f>
        <v>21462.860000000004</v>
      </c>
    </row>
    <row r="20" spans="1:13" ht="21.75" customHeight="1">
      <c r="B20" s="307"/>
      <c r="C20" s="308"/>
      <c r="D20" s="309"/>
      <c r="E20" s="308"/>
      <c r="F20" s="309">
        <f>ROUND(F19/1000,1)</f>
        <v>0</v>
      </c>
      <c r="G20" s="308"/>
      <c r="H20" s="309"/>
      <c r="I20" s="308"/>
      <c r="J20" s="309">
        <f>ROUND(J19/1000,1)</f>
        <v>1155.7</v>
      </c>
      <c r="K20" s="308"/>
      <c r="L20" s="308"/>
      <c r="M20" s="309">
        <f t="shared" ref="M20" si="3">ROUND(M19/1000,1)</f>
        <v>21.5</v>
      </c>
    </row>
    <row r="21" spans="1:13" ht="33.75" customHeight="1" thickBot="1">
      <c r="B21" s="586" t="s">
        <v>203</v>
      </c>
      <c r="C21" s="586"/>
      <c r="D21" s="586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186</v>
      </c>
      <c r="E22" s="314" t="s">
        <v>186</v>
      </c>
      <c r="F22" s="315" t="s">
        <v>186</v>
      </c>
      <c r="G22" s="314" t="s">
        <v>120</v>
      </c>
      <c r="H22" s="314" t="s">
        <v>186</v>
      </c>
      <c r="I22" s="314" t="s">
        <v>186</v>
      </c>
      <c r="J22" s="316" t="s">
        <v>186</v>
      </c>
      <c r="K22" s="314" t="s">
        <v>120</v>
      </c>
      <c r="L22" s="314" t="s">
        <v>186</v>
      </c>
      <c r="M22" s="316" t="s">
        <v>186</v>
      </c>
    </row>
    <row r="23" spans="1:13" ht="23.25" customHeight="1">
      <c r="A23" s="317">
        <v>1</v>
      </c>
      <c r="B23" s="355"/>
      <c r="C23" s="354"/>
      <c r="D23" s="293" t="s">
        <v>186</v>
      </c>
      <c r="E23" s="293" t="s">
        <v>186</v>
      </c>
      <c r="F23" s="348"/>
      <c r="G23" s="359"/>
      <c r="H23" s="293" t="s">
        <v>186</v>
      </c>
      <c r="I23" s="293" t="s">
        <v>186</v>
      </c>
      <c r="J23" s="361"/>
      <c r="K23" s="359"/>
      <c r="L23" s="293" t="s">
        <v>186</v>
      </c>
      <c r="M23" s="456"/>
    </row>
    <row r="24" spans="1:13" ht="23.25" customHeight="1">
      <c r="A24" s="317">
        <v>2</v>
      </c>
      <c r="B24" s="355"/>
      <c r="C24" s="354"/>
      <c r="D24" s="293" t="s">
        <v>186</v>
      </c>
      <c r="E24" s="293" t="s">
        <v>186</v>
      </c>
      <c r="F24" s="348"/>
      <c r="G24" s="359"/>
      <c r="H24" s="293" t="s">
        <v>186</v>
      </c>
      <c r="I24" s="293" t="s">
        <v>186</v>
      </c>
      <c r="J24" s="361"/>
      <c r="K24" s="359"/>
      <c r="L24" s="293" t="s">
        <v>186</v>
      </c>
      <c r="M24" s="456"/>
    </row>
    <row r="25" spans="1:13" s="287" customFormat="1" ht="23.25" customHeight="1">
      <c r="A25" s="288">
        <v>3</v>
      </c>
      <c r="B25" s="356"/>
      <c r="C25" s="357"/>
      <c r="D25" s="318" t="s">
        <v>186</v>
      </c>
      <c r="E25" s="318" t="s">
        <v>186</v>
      </c>
      <c r="F25" s="358"/>
      <c r="G25" s="360"/>
      <c r="H25" s="318" t="s">
        <v>186</v>
      </c>
      <c r="I25" s="318" t="s">
        <v>186</v>
      </c>
      <c r="J25" s="358"/>
      <c r="K25" s="360"/>
      <c r="L25" s="318" t="s">
        <v>186</v>
      </c>
      <c r="M25" s="457"/>
    </row>
    <row r="26" spans="1:13" s="279" customFormat="1" ht="24" customHeight="1">
      <c r="A26" s="319"/>
      <c r="B26" s="320" t="s">
        <v>64</v>
      </c>
      <c r="C26" s="321" t="s">
        <v>186</v>
      </c>
      <c r="D26" s="321" t="s">
        <v>186</v>
      </c>
      <c r="E26" s="321" t="s">
        <v>186</v>
      </c>
      <c r="F26" s="322">
        <f>SUM(F23:F25)</f>
        <v>0</v>
      </c>
      <c r="G26" s="323" t="s">
        <v>186</v>
      </c>
      <c r="H26" s="321" t="s">
        <v>186</v>
      </c>
      <c r="I26" s="321" t="s">
        <v>186</v>
      </c>
      <c r="J26" s="322">
        <f>SUM(J23:J25)</f>
        <v>0</v>
      </c>
      <c r="K26" s="323" t="s">
        <v>186</v>
      </c>
      <c r="L26" s="321" t="s">
        <v>186</v>
      </c>
      <c r="M26" s="458">
        <f t="shared" ref="M26" si="4">SUM(M23:M25)</f>
        <v>0</v>
      </c>
    </row>
    <row r="27" spans="1:13" s="279" customFormat="1" ht="27" customHeight="1" thickBot="1">
      <c r="A27" s="324"/>
      <c r="B27" s="325" t="s">
        <v>204</v>
      </c>
      <c r="C27" s="302"/>
      <c r="D27" s="302" t="s">
        <v>186</v>
      </c>
      <c r="E27" s="302" t="s">
        <v>186</v>
      </c>
      <c r="F27" s="304">
        <f>+F20-F26</f>
        <v>0</v>
      </c>
      <c r="G27" s="326" t="s">
        <v>186</v>
      </c>
      <c r="H27" s="302" t="s">
        <v>186</v>
      </c>
      <c r="I27" s="302" t="s">
        <v>186</v>
      </c>
      <c r="J27" s="304">
        <v>1155.7</v>
      </c>
      <c r="K27" s="326" t="s">
        <v>186</v>
      </c>
      <c r="L27" s="302" t="s">
        <v>186</v>
      </c>
      <c r="M27" s="304">
        <v>0</v>
      </c>
    </row>
    <row r="28" spans="1:13" s="279" customFormat="1" ht="25.5" customHeight="1" thickBot="1">
      <c r="B28" s="327"/>
      <c r="F28" s="309"/>
      <c r="J28" s="345" t="s">
        <v>121</v>
      </c>
      <c r="K28" s="346"/>
      <c r="L28" s="346"/>
      <c r="M28" s="459">
        <v>0</v>
      </c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82" t="s">
        <v>2</v>
      </c>
      <c r="D30" s="582"/>
      <c r="E30" s="328"/>
      <c r="F30" s="328"/>
      <c r="G30" s="587"/>
      <c r="H30" s="587"/>
      <c r="I30" s="329"/>
      <c r="J30" s="588" t="str">
        <f>+'Ekamut-caxs'!C79</f>
        <v>Ա.ՆԱԼԲԱՆԴՅԱՆ</v>
      </c>
      <c r="K30" s="588"/>
    </row>
    <row r="31" spans="1:13" s="279" customFormat="1">
      <c r="C31" s="330"/>
      <c r="D31" s="330"/>
      <c r="E31" s="331"/>
      <c r="F31" s="331"/>
      <c r="G31" s="589" t="s">
        <v>86</v>
      </c>
      <c r="H31" s="589"/>
      <c r="I31" s="332"/>
      <c r="J31" s="589" t="s">
        <v>103</v>
      </c>
      <c r="K31" s="589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88"/>
      <c r="H32" s="588"/>
      <c r="I32" s="334"/>
      <c r="J32" s="588" t="str">
        <f>+'Ekamut-caxs'!C81</f>
        <v>Մ.ՃԱՐՏԱՐՅԱՆ</v>
      </c>
      <c r="K32" s="588"/>
    </row>
    <row r="33" spans="3:12" s="279" customFormat="1">
      <c r="C33" s="310"/>
      <c r="D33" s="310"/>
      <c r="G33" s="589" t="s">
        <v>86</v>
      </c>
      <c r="H33" s="589"/>
      <c r="I33" s="332"/>
      <c r="J33" s="589" t="s">
        <v>103</v>
      </c>
      <c r="K33" s="589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211</v>
      </c>
      <c r="I35" s="337" t="s">
        <v>106</v>
      </c>
      <c r="J35" s="338" t="s">
        <v>194</v>
      </c>
      <c r="K35" s="338"/>
      <c r="L35" s="338" t="s">
        <v>248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197</v>
      </c>
      <c r="I36" s="585" t="s">
        <v>198</v>
      </c>
      <c r="J36" s="585"/>
      <c r="K36" s="338"/>
      <c r="L36" s="585" t="s">
        <v>199</v>
      </c>
    </row>
    <row r="37" spans="3:12">
      <c r="C37" s="336"/>
      <c r="D37" s="336"/>
      <c r="E37" s="585" t="s">
        <v>200</v>
      </c>
      <c r="F37" s="585"/>
      <c r="I37" s="585"/>
      <c r="J37" s="585"/>
      <c r="K37" s="338"/>
      <c r="L37" s="585"/>
    </row>
    <row r="38" spans="3:12">
      <c r="C38" s="336"/>
      <c r="D38" s="336"/>
      <c r="E38" s="585"/>
      <c r="F38" s="585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C5" sqref="C5:F6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19.7109375" style="1" hidden="1" customWidth="1"/>
    <col min="5" max="5" width="20.42578125" style="1" customWidth="1"/>
    <col min="6" max="6" width="11.71093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47" t="s">
        <v>62</v>
      </c>
      <c r="B1" s="547"/>
      <c r="C1" s="547"/>
      <c r="D1" s="547"/>
      <c r="E1" s="547"/>
    </row>
    <row r="2" spans="1:6" ht="30" customHeight="1">
      <c r="A2" s="550" t="str">
        <f>+'Ekamut-caxs'!A14:D14</f>
        <v xml:space="preserve">«Յու. Բախշյանի անվան մանկական ֆիլհարմոնիա» ՀՈԱԿ -ի </v>
      </c>
      <c r="B2" s="550"/>
      <c r="C2" s="550"/>
      <c r="D2" s="550"/>
      <c r="E2" s="550"/>
    </row>
    <row r="3" spans="1:6" ht="28.5" customHeight="1">
      <c r="A3" s="550" t="s">
        <v>233</v>
      </c>
      <c r="B3" s="550"/>
      <c r="C3" s="550"/>
      <c r="D3" s="550"/>
      <c r="E3" s="550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225</v>
      </c>
      <c r="D6" s="238" t="s">
        <v>224</v>
      </c>
      <c r="E6" s="238" t="s">
        <v>223</v>
      </c>
    </row>
    <row r="7" spans="1:6" s="374" customForma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199">
        <v>1</v>
      </c>
      <c r="B8" s="24" t="s">
        <v>249</v>
      </c>
      <c r="C8" s="195">
        <v>21323.200000000001</v>
      </c>
      <c r="D8" s="195"/>
      <c r="E8" s="195">
        <v>8313.5</v>
      </c>
      <c r="F8" s="372">
        <v>26654</v>
      </c>
    </row>
    <row r="9" spans="1:6" ht="24.75" customHeight="1">
      <c r="A9" s="199">
        <v>2</v>
      </c>
      <c r="B9" s="24" t="s">
        <v>250</v>
      </c>
      <c r="C9" s="195">
        <v>2665.4</v>
      </c>
      <c r="D9" s="195"/>
      <c r="E9" s="195">
        <v>890.1</v>
      </c>
    </row>
    <row r="10" spans="1:6" ht="24.75" customHeight="1">
      <c r="A10" s="199">
        <v>3</v>
      </c>
      <c r="B10" s="24" t="s">
        <v>232</v>
      </c>
      <c r="C10" s="195">
        <v>2665.4</v>
      </c>
      <c r="D10" s="195"/>
      <c r="E10" s="195">
        <v>1347.2</v>
      </c>
    </row>
    <row r="11" spans="1:6" ht="25.5" customHeight="1">
      <c r="A11" s="199">
        <v>4</v>
      </c>
      <c r="B11" s="371" t="s">
        <v>179</v>
      </c>
      <c r="C11" s="195">
        <v>2665.4</v>
      </c>
      <c r="D11" s="195"/>
      <c r="E11" s="195">
        <v>1189</v>
      </c>
      <c r="F11" s="372"/>
    </row>
    <row r="12" spans="1:6" ht="25.5" customHeight="1">
      <c r="A12" s="199">
        <v>5</v>
      </c>
      <c r="B12" s="371" t="s">
        <v>175</v>
      </c>
      <c r="C12" s="195">
        <v>2666.4</v>
      </c>
      <c r="D12" s="195"/>
      <c r="E12" s="195">
        <v>1189</v>
      </c>
      <c r="F12" s="372"/>
    </row>
    <row r="13" spans="1:6" s="139" customFormat="1" ht="31.5" customHeight="1">
      <c r="A13" s="181"/>
      <c r="B13" s="239" t="s">
        <v>176</v>
      </c>
      <c r="C13" s="240">
        <f>ROUND(SUM(C8:C12),1)</f>
        <v>31985.8</v>
      </c>
      <c r="D13" s="240">
        <f>ROUND(SUM(D8:D12),1)</f>
        <v>0</v>
      </c>
      <c r="E13" s="240">
        <f>ROUND(SUM(E8:E12),1)</f>
        <v>12928.8</v>
      </c>
    </row>
    <row r="15" spans="1:6" ht="19.5" hidden="1" customHeight="1">
      <c r="B15" s="1" t="s">
        <v>185</v>
      </c>
    </row>
    <row r="16" spans="1:6" ht="21.75" customHeight="1">
      <c r="B16" s="598"/>
      <c r="C16" s="598"/>
      <c r="D16" s="598"/>
      <c r="E16" s="598"/>
    </row>
    <row r="19" spans="2:5" ht="25.5" customHeight="1">
      <c r="B19" s="241" t="s">
        <v>177</v>
      </c>
      <c r="E19" s="242" t="str">
        <f>+'Ekamut-caxs'!C79</f>
        <v>Ա.ՆԱԼԲԱՆԴՅԱՆ</v>
      </c>
    </row>
    <row r="20" spans="2:5" ht="18.75" customHeight="1">
      <c r="B20" s="120" t="s">
        <v>4</v>
      </c>
      <c r="E20" s="271" t="str">
        <f>+'Ekamut-caxs'!C80</f>
        <v>/անուն, ազգանուն/</v>
      </c>
    </row>
    <row r="21" spans="2:5" ht="23.25" customHeight="1">
      <c r="B21" s="139" t="s">
        <v>6</v>
      </c>
      <c r="E21" s="242" t="str">
        <f>+'Ekamut-caxs'!C81</f>
        <v>Մ.ՃԱՐՏԱՐՅԱՆ</v>
      </c>
    </row>
    <row r="22" spans="2:5" ht="14.25">
      <c r="C22" s="139" t="s">
        <v>1</v>
      </c>
      <c r="D22" s="139"/>
      <c r="E22" s="271" t="str">
        <f>+'Ekamut-caxs'!C82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1"/>
  <sheetViews>
    <sheetView view="pageBreakPreview" workbookViewId="0">
      <selection activeCell="C5" sqref="C5:F6"/>
    </sheetView>
  </sheetViews>
  <sheetFormatPr defaultColWidth="9.140625" defaultRowHeight="15"/>
  <cols>
    <col min="1" max="1" width="6.140625" style="465" customWidth="1"/>
    <col min="2" max="2" width="46.5703125" style="464" customWidth="1"/>
    <col min="3" max="3" width="17" style="464" customWidth="1"/>
    <col min="4" max="4" width="16.7109375" style="464" customWidth="1"/>
    <col min="5" max="5" width="14.85546875" style="464" customWidth="1"/>
    <col min="6" max="6" width="1.140625" style="464" hidden="1" customWidth="1"/>
    <col min="7" max="16384" width="9.140625" style="464"/>
  </cols>
  <sheetData>
    <row r="1" spans="1:7" s="463" customFormat="1" ht="24" customHeight="1">
      <c r="A1" s="600" t="s">
        <v>62</v>
      </c>
      <c r="B1" s="600"/>
      <c r="C1" s="600"/>
      <c r="D1" s="600"/>
      <c r="E1" s="600"/>
      <c r="F1" s="600"/>
    </row>
    <row r="2" spans="1:7" ht="29.25" customHeight="1">
      <c r="A2" s="601" t="str">
        <f>+'[7]Ekamut-caxs'!A7:D7</f>
        <v xml:space="preserve">«Երևանի քաղաքապետարանի Յու.Բախշյանի անվան մանկական ֆիլհարմոնիա» ՀՈԱԿ-ի </v>
      </c>
      <c r="B2" s="601"/>
      <c r="C2" s="601"/>
      <c r="D2" s="601"/>
      <c r="E2" s="601"/>
      <c r="F2" s="601"/>
    </row>
    <row r="3" spans="1:7" ht="34.9" customHeight="1">
      <c r="A3" s="601" t="s">
        <v>265</v>
      </c>
      <c r="B3" s="601"/>
      <c r="C3" s="601"/>
      <c r="D3" s="601"/>
      <c r="E3" s="601"/>
      <c r="F3" s="601"/>
    </row>
    <row r="4" spans="1:7" ht="16.5">
      <c r="G4" s="466"/>
    </row>
    <row r="5" spans="1:7" ht="15.75" thickBot="1"/>
    <row r="6" spans="1:7" ht="195.75" customHeight="1">
      <c r="A6" s="467" t="s">
        <v>3</v>
      </c>
      <c r="B6" s="468" t="s">
        <v>266</v>
      </c>
      <c r="C6" s="469" t="s">
        <v>267</v>
      </c>
      <c r="D6" s="467" t="s">
        <v>268</v>
      </c>
      <c r="E6" s="468" t="s">
        <v>269</v>
      </c>
      <c r="F6" s="469" t="s">
        <v>270</v>
      </c>
    </row>
    <row r="7" spans="1:7" s="474" customFormat="1" ht="27.75" customHeight="1">
      <c r="A7" s="470">
        <v>1</v>
      </c>
      <c r="B7" s="471" t="s">
        <v>271</v>
      </c>
      <c r="C7" s="472">
        <v>1</v>
      </c>
      <c r="D7" s="470">
        <v>17</v>
      </c>
      <c r="E7" s="473">
        <v>0</v>
      </c>
      <c r="F7" s="472">
        <f>SUM(F8:F13)</f>
        <v>0</v>
      </c>
    </row>
    <row r="8" spans="1:7" ht="25.5" customHeight="1">
      <c r="A8" s="470">
        <v>2</v>
      </c>
      <c r="B8" s="471" t="s">
        <v>272</v>
      </c>
      <c r="C8" s="472">
        <v>1</v>
      </c>
      <c r="D8" s="470">
        <v>12</v>
      </c>
      <c r="E8" s="473">
        <v>0</v>
      </c>
      <c r="F8" s="475"/>
    </row>
    <row r="9" spans="1:7" ht="25.5" customHeight="1">
      <c r="A9" s="470">
        <v>3</v>
      </c>
      <c r="B9" s="471" t="s">
        <v>273</v>
      </c>
      <c r="C9" s="472">
        <v>1</v>
      </c>
      <c r="D9" s="470">
        <v>18</v>
      </c>
      <c r="E9" s="473">
        <v>0</v>
      </c>
      <c r="F9" s="475"/>
    </row>
    <row r="10" spans="1:7" ht="25.5" customHeight="1">
      <c r="A10" s="470">
        <v>4</v>
      </c>
      <c r="B10" s="471" t="s">
        <v>274</v>
      </c>
      <c r="C10" s="472">
        <v>1</v>
      </c>
      <c r="D10" s="470">
        <v>16</v>
      </c>
      <c r="E10" s="473">
        <v>0</v>
      </c>
      <c r="F10" s="475"/>
    </row>
    <row r="11" spans="1:7" ht="25.5" customHeight="1">
      <c r="A11" s="470">
        <v>5</v>
      </c>
      <c r="B11" s="471" t="s">
        <v>275</v>
      </c>
      <c r="C11" s="472">
        <v>1</v>
      </c>
      <c r="D11" s="470">
        <v>15</v>
      </c>
      <c r="E11" s="473">
        <v>0</v>
      </c>
      <c r="F11" s="475"/>
    </row>
    <row r="12" spans="1:7" ht="25.5" customHeight="1">
      <c r="A12" s="470">
        <v>6</v>
      </c>
      <c r="B12" s="471" t="s">
        <v>276</v>
      </c>
      <c r="C12" s="472">
        <v>1</v>
      </c>
      <c r="D12" s="470">
        <v>14</v>
      </c>
      <c r="E12" s="473">
        <v>0</v>
      </c>
      <c r="F12" s="475"/>
    </row>
    <row r="13" spans="1:7" ht="25.5" customHeight="1">
      <c r="A13" s="470">
        <v>7</v>
      </c>
      <c r="B13" s="471" t="s">
        <v>277</v>
      </c>
      <c r="C13" s="472">
        <v>1</v>
      </c>
      <c r="D13" s="470">
        <v>11</v>
      </c>
      <c r="E13" s="473">
        <v>0</v>
      </c>
      <c r="F13" s="475"/>
    </row>
    <row r="14" spans="1:7" s="474" customFormat="1" ht="42" customHeight="1">
      <c r="A14" s="470">
        <v>8</v>
      </c>
      <c r="B14" s="471" t="s">
        <v>278</v>
      </c>
      <c r="C14" s="472">
        <v>5</v>
      </c>
      <c r="D14" s="470">
        <v>55</v>
      </c>
      <c r="E14" s="473">
        <v>55</v>
      </c>
      <c r="F14" s="472">
        <f>SUM(F15:F19)</f>
        <v>0</v>
      </c>
    </row>
    <row r="15" spans="1:7" ht="21.75" customHeight="1">
      <c r="A15" s="476">
        <v>8.1</v>
      </c>
      <c r="B15" s="477" t="s">
        <v>279</v>
      </c>
      <c r="C15" s="478">
        <v>1</v>
      </c>
      <c r="D15" s="479">
        <v>47</v>
      </c>
      <c r="E15" s="480">
        <v>47</v>
      </c>
      <c r="F15" s="475"/>
    </row>
    <row r="16" spans="1:7" ht="21.75" customHeight="1">
      <c r="A16" s="476">
        <v>8.1999999999999993</v>
      </c>
      <c r="B16" s="477" t="s">
        <v>280</v>
      </c>
      <c r="C16" s="478">
        <v>1</v>
      </c>
      <c r="D16" s="479">
        <v>47</v>
      </c>
      <c r="E16" s="480">
        <v>47</v>
      </c>
      <c r="F16" s="475"/>
    </row>
    <row r="17" spans="1:6" ht="21.75" customHeight="1">
      <c r="A17" s="476">
        <v>8.3000000000000007</v>
      </c>
      <c r="B17" s="477" t="s">
        <v>281</v>
      </c>
      <c r="C17" s="478">
        <v>1</v>
      </c>
      <c r="D17" s="479">
        <v>23</v>
      </c>
      <c r="E17" s="480">
        <v>23</v>
      </c>
      <c r="F17" s="475"/>
    </row>
    <row r="18" spans="1:6" ht="21.75" customHeight="1">
      <c r="A18" s="476">
        <v>8.4</v>
      </c>
      <c r="B18" s="477" t="s">
        <v>282</v>
      </c>
      <c r="C18" s="478">
        <v>1</v>
      </c>
      <c r="D18" s="479">
        <v>23</v>
      </c>
      <c r="E18" s="480">
        <v>23</v>
      </c>
      <c r="F18" s="475"/>
    </row>
    <row r="19" spans="1:6" ht="21.75" customHeight="1">
      <c r="A19" s="476">
        <v>8.5</v>
      </c>
      <c r="B19" s="477" t="s">
        <v>281</v>
      </c>
      <c r="C19" s="478">
        <v>1</v>
      </c>
      <c r="D19" s="479">
        <v>7</v>
      </c>
      <c r="E19" s="480">
        <v>7</v>
      </c>
      <c r="F19" s="475"/>
    </row>
    <row r="20" spans="1:6" s="474" customFormat="1" ht="37.5" customHeight="1">
      <c r="A20" s="470">
        <v>9</v>
      </c>
      <c r="B20" s="471" t="s">
        <v>283</v>
      </c>
      <c r="C20" s="472">
        <v>1</v>
      </c>
      <c r="D20" s="470">
        <v>6</v>
      </c>
      <c r="E20" s="473">
        <v>6</v>
      </c>
      <c r="F20" s="472">
        <f>SUM(F22:F24)</f>
        <v>0</v>
      </c>
    </row>
    <row r="21" spans="1:6" s="474" customFormat="1" ht="25.5" hidden="1" customHeight="1">
      <c r="A21" s="476"/>
      <c r="B21" s="477"/>
      <c r="C21" s="478"/>
      <c r="D21" s="479"/>
      <c r="E21" s="480"/>
      <c r="F21" s="472"/>
    </row>
    <row r="22" spans="1:6" ht="23.25" customHeight="1">
      <c r="A22" s="481">
        <v>9.1</v>
      </c>
      <c r="B22" s="477" t="s">
        <v>284</v>
      </c>
      <c r="C22" s="478">
        <v>1</v>
      </c>
      <c r="D22" s="479">
        <v>6</v>
      </c>
      <c r="E22" s="480">
        <v>6</v>
      </c>
      <c r="F22" s="475"/>
    </row>
    <row r="23" spans="1:6" ht="23.25" hidden="1" customHeight="1">
      <c r="A23" s="476"/>
      <c r="B23" s="477"/>
      <c r="C23" s="478"/>
      <c r="D23" s="479"/>
      <c r="E23" s="480"/>
      <c r="F23" s="475"/>
    </row>
    <row r="24" spans="1:6" ht="23.25" hidden="1" customHeight="1">
      <c r="A24" s="476">
        <v>3.3</v>
      </c>
      <c r="B24" s="482"/>
      <c r="C24" s="483"/>
      <c r="D24" s="476"/>
      <c r="E24" s="484"/>
      <c r="F24" s="475"/>
    </row>
    <row r="25" spans="1:6" s="474" customFormat="1" ht="37.5" hidden="1" customHeight="1">
      <c r="A25" s="470">
        <v>4</v>
      </c>
      <c r="B25" s="482"/>
      <c r="C25" s="472">
        <f>SUM(C26:C28)</f>
        <v>0</v>
      </c>
      <c r="D25" s="470">
        <f>SUM(D26:D28)</f>
        <v>0</v>
      </c>
      <c r="E25" s="473">
        <f>SUM(E26:E28)</f>
        <v>0</v>
      </c>
      <c r="F25" s="472">
        <f>SUM(F26:F28)</f>
        <v>0</v>
      </c>
    </row>
    <row r="26" spans="1:6" ht="23.25" hidden="1" customHeight="1">
      <c r="A26" s="476">
        <v>4.0999999999999996</v>
      </c>
      <c r="B26" s="471"/>
      <c r="C26" s="483"/>
      <c r="D26" s="476"/>
      <c r="E26" s="484"/>
      <c r="F26" s="475"/>
    </row>
    <row r="27" spans="1:6" ht="23.25" hidden="1" customHeight="1">
      <c r="A27" s="476">
        <v>4.2</v>
      </c>
      <c r="B27" s="482"/>
      <c r="C27" s="483"/>
      <c r="D27" s="476"/>
      <c r="E27" s="484"/>
      <c r="F27" s="475"/>
    </row>
    <row r="28" spans="1:6" ht="23.25" hidden="1" customHeight="1">
      <c r="A28" s="476">
        <v>4.3</v>
      </c>
      <c r="B28" s="482"/>
      <c r="C28" s="483"/>
      <c r="D28" s="476"/>
      <c r="E28" s="484"/>
      <c r="F28" s="475"/>
    </row>
    <row r="29" spans="1:6" s="474" customFormat="1" ht="27.75" customHeight="1" thickBot="1">
      <c r="A29" s="485"/>
      <c r="B29" s="482"/>
      <c r="C29" s="486">
        <v>13</v>
      </c>
      <c r="D29" s="485">
        <v>164</v>
      </c>
      <c r="E29" s="487">
        <f>E7+E14+E20+E25</f>
        <v>61</v>
      </c>
      <c r="F29" s="486">
        <f>F7+F14+F20+F25</f>
        <v>0</v>
      </c>
    </row>
    <row r="30" spans="1:6" ht="20.25" customHeight="1" thickBot="1">
      <c r="B30" s="488" t="s">
        <v>64</v>
      </c>
    </row>
    <row r="31" spans="1:6" ht="15.75" customHeight="1">
      <c r="D31" s="489">
        <v>164</v>
      </c>
    </row>
    <row r="32" spans="1:6" ht="16.5" customHeight="1">
      <c r="B32" s="490" t="s">
        <v>285</v>
      </c>
    </row>
    <row r="33" spans="2:5" ht="15" customHeight="1">
      <c r="B33" s="463"/>
    </row>
    <row r="34" spans="2:5" ht="20.25" customHeight="1">
      <c r="B34" s="474" t="s">
        <v>2</v>
      </c>
      <c r="D34" s="602" t="str">
        <f>+'[7]Ekamut-caxs'!D74</f>
        <v>Ա.ՆԱԼԲԱՆԴՅԱՆ</v>
      </c>
      <c r="E34" s="602"/>
    </row>
    <row r="35" spans="2:5" ht="20.25" customHeight="1">
      <c r="B35" s="491"/>
      <c r="D35" s="603" t="s">
        <v>5</v>
      </c>
      <c r="E35" s="603"/>
    </row>
    <row r="36" spans="2:5" ht="23.25" customHeight="1">
      <c r="B36" s="474" t="s">
        <v>6</v>
      </c>
      <c r="D36" s="602" t="str">
        <f>+'[7]Ekamut-caxs'!D76</f>
        <v>Մ.ՃԱՐՏԱՐՅԱՆ</v>
      </c>
      <c r="E36" s="602"/>
    </row>
    <row r="37" spans="2:5" ht="11.25" customHeight="1">
      <c r="B37" s="474"/>
      <c r="D37" s="599" t="s">
        <v>5</v>
      </c>
      <c r="E37" s="599"/>
    </row>
    <row r="38" spans="2:5" ht="18">
      <c r="B38" s="465" t="s">
        <v>182</v>
      </c>
      <c r="E38" s="492"/>
    </row>
    <row r="39" spans="2:5" ht="15.75" customHeight="1">
      <c r="E39" s="493"/>
    </row>
    <row r="40" spans="2:5" ht="21" customHeight="1">
      <c r="E40" s="492"/>
    </row>
    <row r="41" spans="2:5">
      <c r="E41" s="493"/>
    </row>
  </sheetData>
  <mergeCells count="7">
    <mergeCell ref="D37:E37"/>
    <mergeCell ref="A1:F1"/>
    <mergeCell ref="A2:F2"/>
    <mergeCell ref="A3:F3"/>
    <mergeCell ref="D34:E34"/>
    <mergeCell ref="D35:E35"/>
    <mergeCell ref="D36:E36"/>
  </mergeCells>
  <pageMargins left="0.15" right="0.17" top="0.27" bottom="0.22" header="0.18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 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https://mul2.yerevan.am/tasks/2641593/oneclick?token=91f841da4d73d228859ead3efc47a358</cp:keywords>
  <cp:lastModifiedBy>Lusine Petrosyan</cp:lastModifiedBy>
  <cp:lastPrinted>2025-12-12T12:09:18Z</cp:lastPrinted>
  <dcterms:created xsi:type="dcterms:W3CDTF">1996-10-14T23:33:28Z</dcterms:created>
  <dcterms:modified xsi:type="dcterms:W3CDTF">2025-12-26T11:19:56Z</dcterms:modified>
</cp:coreProperties>
</file>